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0730" windowHeight="11040"/>
  </bookViews>
  <sheets>
    <sheet name="NIT Hospital PAC-50 Lacs" sheetId="10" r:id="rId1"/>
    <sheet name="ESTIMATE " sheetId="11" r:id="rId2"/>
    <sheet name="ABS" sheetId="12" r:id="rId3"/>
    <sheet name="SEP- MEKAHARA" sheetId="22" r:id="rId4"/>
  </sheets>
  <definedNames>
    <definedName name="_xlnm.Print_Area" localSheetId="1">'ESTIMATE '!$A$1:$G$597</definedName>
    <definedName name="_xlnm.Print_Area" localSheetId="0">'NIT Hospital PAC-50 Lacs'!$A$1:$H$594</definedName>
    <definedName name="_xlnm.Print_Titles" localSheetId="1">'ESTIMATE '!$3:$3</definedName>
    <definedName name="_xlnm.Print_Titles" localSheetId="0">'NIT Hospital PAC-50 Lacs'!$4:$4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54" i="11" l="1"/>
  <c r="G355" i="11"/>
  <c r="G356" i="11"/>
  <c r="G357" i="11"/>
  <c r="G362" i="11"/>
  <c r="G365" i="11"/>
  <c r="G372" i="11"/>
  <c r="G377" i="11"/>
  <c r="G391" i="11"/>
  <c r="G394" i="11"/>
  <c r="G397" i="11"/>
  <c r="G400" i="11"/>
  <c r="G403" i="11"/>
  <c r="G406" i="11"/>
  <c r="G409" i="11"/>
  <c r="G412" i="11"/>
  <c r="G415" i="11"/>
  <c r="G418" i="11"/>
  <c r="G421" i="11"/>
  <c r="G572" i="11"/>
  <c r="G573" i="11"/>
  <c r="G574" i="11"/>
  <c r="G575" i="11"/>
  <c r="G576" i="11"/>
  <c r="G577" i="11"/>
  <c r="G578" i="11"/>
  <c r="G579" i="11"/>
  <c r="G580" i="11"/>
  <c r="G581" i="11"/>
  <c r="G582" i="11"/>
  <c r="G583" i="11"/>
  <c r="G584" i="11"/>
  <c r="G585" i="11"/>
  <c r="G586" i="11"/>
  <c r="G587" i="11"/>
  <c r="G570" i="11"/>
  <c r="G571" i="11"/>
  <c r="G430" i="11" l="1"/>
  <c r="G429" i="11"/>
  <c r="G427" i="11"/>
  <c r="G426" i="11"/>
  <c r="G424" i="11"/>
  <c r="G423" i="11"/>
  <c r="G420" i="11"/>
  <c r="G417" i="11"/>
  <c r="G414" i="11"/>
  <c r="G411" i="11"/>
  <c r="G408" i="11"/>
  <c r="G405" i="11"/>
  <c r="G402" i="11"/>
  <c r="G401" i="11"/>
  <c r="G399" i="11"/>
  <c r="G398" i="11"/>
  <c r="G396" i="11"/>
  <c r="G395" i="11"/>
  <c r="G392" i="11"/>
  <c r="G389" i="11"/>
  <c r="G388" i="11"/>
  <c r="G387" i="11"/>
  <c r="G386" i="11"/>
  <c r="G384" i="11"/>
  <c r="G383" i="11"/>
  <c r="G382" i="11"/>
  <c r="G380" i="11"/>
  <c r="G379" i="11"/>
  <c r="G376" i="11"/>
  <c r="G374" i="11"/>
  <c r="G373" i="11"/>
  <c r="G371" i="11"/>
  <c r="G370" i="11"/>
  <c r="G369" i="11"/>
  <c r="G366" i="11"/>
  <c r="G364" i="11"/>
  <c r="G363" i="11"/>
  <c r="G361" i="11"/>
  <c r="G360" i="11"/>
  <c r="G359" i="11"/>
  <c r="G358" i="11"/>
  <c r="G567" i="11" l="1"/>
  <c r="G461" i="11" l="1"/>
  <c r="G510" i="11"/>
  <c r="G538" i="11"/>
  <c r="G504" i="11" l="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42" i="11"/>
  <c r="G243" i="11"/>
  <c r="G244" i="11"/>
  <c r="G245" i="11"/>
  <c r="G246" i="11"/>
  <c r="G247" i="11"/>
  <c r="G248" i="11"/>
  <c r="G249" i="11"/>
  <c r="G250" i="11"/>
  <c r="G251" i="1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4" i="11"/>
  <c r="G295" i="11"/>
  <c r="G296" i="11"/>
  <c r="G297" i="11"/>
  <c r="G298" i="11"/>
  <c r="G299" i="11"/>
  <c r="G300" i="11"/>
  <c r="G301" i="11"/>
  <c r="G302" i="11"/>
  <c r="G303" i="11"/>
  <c r="G304" i="11"/>
  <c r="G305" i="11"/>
  <c r="G306" i="11"/>
  <c r="G307" i="11"/>
  <c r="G308" i="11"/>
  <c r="G309" i="11"/>
  <c r="G310" i="11"/>
  <c r="G311" i="11"/>
  <c r="G312" i="11"/>
  <c r="G313" i="11"/>
  <c r="G314" i="11"/>
  <c r="G315" i="11"/>
  <c r="G316" i="11"/>
  <c r="G317" i="11"/>
  <c r="G318" i="11"/>
  <c r="G319" i="11"/>
  <c r="G320" i="11"/>
  <c r="G321" i="11"/>
  <c r="G322" i="11"/>
  <c r="G323" i="11"/>
  <c r="G324" i="11"/>
  <c r="G325" i="11"/>
  <c r="G326" i="11"/>
  <c r="G327" i="11"/>
  <c r="G328" i="11"/>
  <c r="G329" i="11"/>
  <c r="G330" i="11"/>
  <c r="G331" i="11"/>
  <c r="G332" i="11"/>
  <c r="G333" i="11"/>
  <c r="G334" i="11"/>
  <c r="G335" i="11"/>
  <c r="G336" i="11"/>
  <c r="G337" i="11"/>
  <c r="G338" i="11"/>
  <c r="G339" i="11"/>
  <c r="G340" i="11"/>
  <c r="G341" i="11"/>
  <c r="G342" i="11"/>
  <c r="G343" i="11"/>
  <c r="G344" i="11"/>
  <c r="G345" i="11"/>
  <c r="G346" i="11"/>
  <c r="G347" i="11"/>
  <c r="G348" i="11"/>
  <c r="G349" i="11"/>
  <c r="G350" i="11"/>
  <c r="G351" i="11"/>
  <c r="G352" i="11"/>
  <c r="G353" i="11"/>
  <c r="G432" i="11"/>
  <c r="G433" i="11"/>
  <c r="G435" i="11"/>
  <c r="G436" i="11"/>
  <c r="G437" i="11"/>
  <c r="G438" i="11"/>
  <c r="G439" i="11"/>
  <c r="G440" i="11"/>
  <c r="G441" i="11"/>
  <c r="G442" i="11"/>
  <c r="G443" i="11"/>
  <c r="G444" i="11"/>
  <c r="G445" i="11"/>
  <c r="G446" i="11"/>
  <c r="G447" i="11"/>
  <c r="G448" i="11"/>
  <c r="G449" i="11"/>
  <c r="G450" i="11"/>
  <c r="G451" i="11"/>
  <c r="G452" i="11"/>
  <c r="G453" i="11"/>
  <c r="G454" i="11"/>
  <c r="G455" i="11"/>
  <c r="G456" i="11"/>
  <c r="G457" i="11"/>
  <c r="G458" i="11"/>
  <c r="G459" i="11"/>
  <c r="G460" i="11"/>
  <c r="G462" i="11"/>
  <c r="G463" i="11"/>
  <c r="G464" i="11"/>
  <c r="G465" i="11"/>
  <c r="G466" i="11"/>
  <c r="G467" i="11"/>
  <c r="G468" i="11"/>
  <c r="G469" i="11"/>
  <c r="G470" i="11"/>
  <c r="G471" i="11"/>
  <c r="G472" i="11"/>
  <c r="G473" i="11"/>
  <c r="G474" i="11"/>
  <c r="G475" i="11"/>
  <c r="G476" i="11"/>
  <c r="G477" i="11"/>
  <c r="G478" i="11"/>
  <c r="G479" i="11"/>
  <c r="G480" i="11"/>
  <c r="G481" i="11"/>
  <c r="G482" i="11"/>
  <c r="G483" i="11"/>
  <c r="G484" i="11"/>
  <c r="G485" i="11"/>
  <c r="G486" i="11"/>
  <c r="G487" i="11"/>
  <c r="G488" i="11"/>
  <c r="G489" i="11"/>
  <c r="G490" i="11"/>
  <c r="G491" i="11"/>
  <c r="G492" i="11"/>
  <c r="G493" i="11"/>
  <c r="G494" i="11"/>
  <c r="G495" i="11"/>
  <c r="G496" i="11"/>
  <c r="G497" i="11"/>
  <c r="G498" i="11"/>
  <c r="G499" i="11"/>
  <c r="G500" i="11"/>
  <c r="G501" i="11"/>
  <c r="G502" i="11"/>
  <c r="G503" i="11"/>
  <c r="G505" i="11"/>
  <c r="G506" i="11"/>
  <c r="G507" i="11"/>
  <c r="G508" i="11"/>
  <c r="G509" i="11"/>
  <c r="G511" i="11"/>
  <c r="G512" i="11"/>
  <c r="G513" i="11"/>
  <c r="G514" i="11"/>
  <c r="G515" i="11"/>
  <c r="G516" i="11"/>
  <c r="G517" i="11"/>
  <c r="G518" i="11"/>
  <c r="G519" i="11"/>
  <c r="G520" i="11"/>
  <c r="G521" i="11"/>
  <c r="G522" i="11"/>
  <c r="G523" i="11"/>
  <c r="G524" i="11"/>
  <c r="G525" i="11"/>
  <c r="G526" i="11"/>
  <c r="G527" i="11"/>
  <c r="G528" i="11"/>
  <c r="G529" i="11"/>
  <c r="G530" i="11"/>
  <c r="G531" i="11"/>
  <c r="G532" i="11"/>
  <c r="G533" i="11"/>
  <c r="G534" i="11"/>
  <c r="G535" i="11"/>
  <c r="G536" i="11"/>
  <c r="G537" i="11"/>
  <c r="G539" i="11"/>
  <c r="G540" i="11"/>
  <c r="G541" i="11"/>
  <c r="G542" i="11"/>
  <c r="G543" i="11"/>
  <c r="G544" i="11"/>
  <c r="G545" i="11"/>
  <c r="G546" i="11"/>
  <c r="G547" i="11"/>
  <c r="G548" i="11"/>
  <c r="G549" i="11"/>
  <c r="G550" i="11"/>
  <c r="G551" i="11"/>
  <c r="G552" i="11"/>
  <c r="G553" i="11"/>
  <c r="G554" i="11"/>
  <c r="G555" i="11"/>
  <c r="G556" i="11"/>
  <c r="G557" i="11"/>
  <c r="G558" i="11"/>
  <c r="G559" i="11"/>
  <c r="G560" i="11"/>
  <c r="G561" i="11"/>
  <c r="G562" i="11"/>
  <c r="G563" i="11"/>
  <c r="G564" i="11"/>
  <c r="G565" i="11"/>
  <c r="G566" i="11"/>
  <c r="G568" i="11"/>
  <c r="G569" i="11"/>
  <c r="G4" i="11" l="1"/>
  <c r="G588" i="11" s="1"/>
  <c r="E14" i="12" l="1"/>
  <c r="E15" i="12" s="1"/>
  <c r="G589" i="11"/>
</calcChain>
</file>

<file path=xl/sharedStrings.xml><?xml version="1.0" encoding="utf-8"?>
<sst xmlns="http://schemas.openxmlformats.org/spreadsheetml/2006/main" count="4428" uniqueCount="1135">
  <si>
    <t>Unit</t>
  </si>
  <si>
    <t>Rate</t>
  </si>
  <si>
    <t>1.1.1</t>
  </si>
  <si>
    <t>Cum</t>
  </si>
  <si>
    <t>Sqm</t>
  </si>
  <si>
    <t>Extra rate for quantity of work executed in or under water and / or liquid mud including pumping out water.</t>
  </si>
  <si>
    <t>Providing and filling in plinth with sand/ Crusher dust and hard moorum under floor in layers not exceeding 20cm in depth consolidating each deposited layer by ramming and watering, including dressing etc. complete.</t>
  </si>
  <si>
    <t>2.1.1</t>
  </si>
  <si>
    <t>2.1.5</t>
  </si>
  <si>
    <t>2.1.6</t>
  </si>
  <si>
    <t>2.1.7</t>
  </si>
  <si>
    <t>2.1.8</t>
  </si>
  <si>
    <t>3.1.2</t>
  </si>
  <si>
    <t>3.1.3</t>
  </si>
  <si>
    <t>3.1.4</t>
  </si>
  <si>
    <t>3.1.5</t>
  </si>
  <si>
    <t>Kg</t>
  </si>
  <si>
    <t xml:space="preserve">Providing and laying damp proof course (upto 50mm thick) with plain cement concrete 1:2:4 (1 cement : 2 coarse sand : 4 graded crushed stone aggregate 20mm nominal size including form work. </t>
  </si>
  <si>
    <t>cum</t>
  </si>
  <si>
    <t xml:space="preserve">Providing and mixing water proofing material in PCC/ RCC work in the proportion recommended by the manufacturer. </t>
  </si>
  <si>
    <t>Kg.</t>
  </si>
  <si>
    <t>4.13.1</t>
  </si>
  <si>
    <t>4.13.2</t>
  </si>
  <si>
    <t>4.13.3</t>
  </si>
  <si>
    <t>7.5.4</t>
  </si>
  <si>
    <t>8.1.2</t>
  </si>
  <si>
    <t>Providing 40x5mm iron hold fast 40cm long including fixing to frame with 10mm bolts nuts and wooden plug andembedding in Cement Concrete 1:2:4 in blocks of size 30x10x15cm.</t>
  </si>
  <si>
    <t>8.14.1</t>
  </si>
  <si>
    <t>8.14.2</t>
  </si>
  <si>
    <t>8.14.3</t>
  </si>
  <si>
    <t>Extra for double leaf shutter instead of single leaf.</t>
  </si>
  <si>
    <t xml:space="preserve">8.16.1 </t>
  </si>
  <si>
    <t>8.16.2</t>
  </si>
  <si>
    <t>8.24.2</t>
  </si>
  <si>
    <t>8.36.1</t>
  </si>
  <si>
    <t>8.36.2</t>
  </si>
  <si>
    <t>Providing and fixing approved shade veneering on wood wall paneling complete as required.</t>
  </si>
  <si>
    <t>Providing and fixing 25mm thick teak wood plain skirting with necessary screws and a priming coat with wood primer on unexposed surfaces.</t>
  </si>
  <si>
    <t>8.39.1</t>
  </si>
  <si>
    <t>Meter</t>
  </si>
  <si>
    <t>8.39.2</t>
  </si>
  <si>
    <t>8.52.1</t>
  </si>
  <si>
    <t>8.52.2</t>
  </si>
  <si>
    <t>Providing &amp; fixing hard drawn steel wire fabric 75x25mm mesh of weight not less than 7.75 kg. per sqm to doors, window frames including 62x19mm teak wooden beading including priming coat of red oxide zinc chromate primer.</t>
  </si>
  <si>
    <t>Providing and fixing and galvanized wire mesh of I.S. gauge designation 85 G. with wires 0.56 mm dia to windows and clerestory windows including 19x12mm teak wood beading including priming coat of red oxide zinc chromate primer.</t>
  </si>
  <si>
    <t xml:space="preserve">8.58.1 </t>
  </si>
  <si>
    <t>each</t>
  </si>
  <si>
    <t xml:space="preserve">8.58.2 </t>
  </si>
  <si>
    <t xml:space="preserve">each </t>
  </si>
  <si>
    <t xml:space="preserve">8.58.3 </t>
  </si>
  <si>
    <t>8.60.1</t>
  </si>
  <si>
    <t>8.60.2</t>
  </si>
  <si>
    <t>8.61.1</t>
  </si>
  <si>
    <t>8.61.2</t>
  </si>
  <si>
    <t xml:space="preserve"> each </t>
  </si>
  <si>
    <t>8.65.2</t>
  </si>
  <si>
    <t>sqm</t>
  </si>
  <si>
    <t xml:space="preserve">8.152.2 </t>
  </si>
  <si>
    <t xml:space="preserve"> sqm </t>
  </si>
  <si>
    <t xml:space="preserve">9.3.1 </t>
  </si>
  <si>
    <t xml:space="preserve">9.3.2 </t>
  </si>
  <si>
    <t>kg</t>
  </si>
  <si>
    <t xml:space="preserve">sqm </t>
  </si>
  <si>
    <t>9.27.1</t>
  </si>
  <si>
    <t xml:space="preserve">9.27.2 </t>
  </si>
  <si>
    <t xml:space="preserve">9.27.3 </t>
  </si>
  <si>
    <t>Each</t>
  </si>
  <si>
    <t>9.29.2</t>
  </si>
  <si>
    <t>9.29.3</t>
  </si>
  <si>
    <t>Providing and fixing ball bearing for rolling shutters.</t>
  </si>
  <si>
    <t>Providing and fixing “NETLON insect screens” with 25mm wide Hook and loop tape all around to wooden/ aluminium/ steel windows, ventilators and the like complete.</t>
  </si>
  <si>
    <t>9.47.1</t>
  </si>
  <si>
    <t xml:space="preserve"> kg</t>
  </si>
  <si>
    <t>9.47.2</t>
  </si>
  <si>
    <t>Extra for powder coated (minimum 50 micron) aluminium sections instead of anodized.</t>
  </si>
  <si>
    <t>Extra for polyester powder coated (minimum 50 micron) aluminium sections instead of anodized.</t>
  </si>
  <si>
    <t>9.50.1</t>
  </si>
  <si>
    <t>Providing and fixing anodized aluminium framed grill (minimum anodic coating of grade AC 15)of of approved shape, pattern and design including cutting, bending, hoisting and erecting/ fixing to door, window frame or to wall with fixing clips or hold fasteners or bolts and nuts as required etc. complete.</t>
  </si>
  <si>
    <t>Providing and fixing of six/seven levers branded and approved mortise lock.</t>
  </si>
  <si>
    <t xml:space="preserve"> sqm</t>
  </si>
  <si>
    <t>metre</t>
  </si>
  <si>
    <t xml:space="preserve">metre </t>
  </si>
  <si>
    <t xml:space="preserve"> metre</t>
  </si>
  <si>
    <t xml:space="preserve">10.25.1 </t>
  </si>
  <si>
    <t>Providing and fixing Gypsum board wall paneling consisting of frame work "W" / "U" / "L" sections made of G.I. sheet with zinc coating of grade 120 consisting of G.I. section, 'W' profile (0.55mm thick ) having a knurled web of 51.55mm and two flanges of 26mm each with lips of 10.5 mm placed at 610mm center to center in perimeter channel having one flange of 20mm and another flange of 30mm with thickness of 0.55mm and web of length 27mm fixed on the floor and the ceiling with the nylon sleeves with fully threaded self-tapping drive all screws, and 12.5mm Gypsum board conforming to IS: 2095 - 1996: Part - I, fixed to 'W' profile with 25 mm countersunk ribbed head screws at 200mm center to center, joints of the boards are finished with specially formulated jointing compound and 48mm wide fibre tape to provide seamless finish all complete as per the drawing &amp; directions of Engineer-in-charge.</t>
  </si>
  <si>
    <t>Providing and fixing 97mm thick Gypsum board partition upto ceiling height consisting of frame work "W" / "U" / "L" sections made of G.I. sheet with zinc coating of grade 120, consisting of floor and ceiling channel 50mm wide having equal flanges of 32mm and 0.55mm thick fixed to the floor and ceiling at the spacing of 610mm centre to centre with dash fastener of 12.5 mm diameter 40mm length and the studs 48mm wide having one flange of 34mm and other flange 36mm and 0.55mm thick fixed vertically within flanges of floor and ceiling channel and placed at a spacing of 610mm centre to centre by 6mm dia bolts and nuts at both ends of partition fixed flush to wall with rawl plugs at spacing of 450mm  centre to centre and fixing of boards to either side of frame work by 25mm dry wall screws on studs, floor and ceiling channels at the spacing of 300mm centre to center and 97mm thick Gypsum board which includes one layer of tapered edge 12.5mm thick Gypsum plaster board (conforming I.S. 2095-1982) screw fixed with 25mm screws at 300mm centre to centre to either side, includ-ing jointing and finishing to a flush finish with recommended jointing compound, jointing tape, joint finisher and two coats of primer suitable for board as per manufacture's specification and Direction of Engineer-in-charge all complete.</t>
  </si>
  <si>
    <t>11.1.1</t>
  </si>
  <si>
    <t xml:space="preserve">11.1.2 </t>
  </si>
  <si>
    <t xml:space="preserve">11.2.3 </t>
  </si>
  <si>
    <t xml:space="preserve">11.2.4 </t>
  </si>
  <si>
    <t xml:space="preserve">11.3.3 </t>
  </si>
  <si>
    <t>11.3.4</t>
  </si>
  <si>
    <t>12.45.1</t>
  </si>
  <si>
    <t>12.45.2</t>
  </si>
  <si>
    <t>12.45.3</t>
  </si>
  <si>
    <t>12.46.1</t>
  </si>
  <si>
    <t xml:space="preserve">12.46.3 </t>
  </si>
  <si>
    <t>12.47.2</t>
  </si>
  <si>
    <t xml:space="preserve">12.48.1 </t>
  </si>
  <si>
    <t xml:space="preserve">12.48.2 </t>
  </si>
  <si>
    <t xml:space="preserve">12.48.3 </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</si>
  <si>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0.50sqm)</t>
  </si>
  <si>
    <t>KOTA stone slab 25mm thick in risers and treads of steps, skirting dado and pillar laid in 12mm (Average) thick cement mortar 1:3 (1 cement : 3 coarse sand) and jointed with grey cement slurry mixed with pigment to match the shade of the slab including rubbing and polishing complete.(single stone is to be used for riser and treads of steps and the width of stone for skirting and dado shall be equal to the height of skirting/dado up to length of 1.0 M.)</t>
  </si>
  <si>
    <t>25mm thick Local RAJIM/ Red Flag stone slab flooring laid over 20mm (Average) thick base of cement mortar 1:4 (1 cement : 4 coarse sand) laid over &amp; jointed with grey cement slurry mixed with pigments to match the shade of the stone i/c grinding, rubbing and polishing.</t>
  </si>
  <si>
    <t>12.65.1</t>
  </si>
  <si>
    <t xml:space="preserve">cum </t>
  </si>
  <si>
    <t xml:space="preserve">16.8
 </t>
  </si>
  <si>
    <t xml:space="preserve">Dismantling cement asbestos or other hard board ceiling or partition wall including stacking of serviceable material and disposal of unserviceable material within 50m lead. </t>
  </si>
  <si>
    <t xml:space="preserve">Dismantling asbestos sheet roofing including ridges, hips valley and gutters and stacking the materials with 50 m lead. </t>
  </si>
  <si>
    <t xml:space="preserve">Taking out door shutters (steel or wood) including stacking within 50 metres lead. </t>
  </si>
  <si>
    <t xml:space="preserve">Taking out window shutters (steel or wood) including stacking within 50 metres lead. </t>
  </si>
  <si>
    <t xml:space="preserve">Dismantling terrazzo or mosaic or glazed vitreous or patent cement or tiled flooring or dado skirting of any thickness without sub base. </t>
  </si>
  <si>
    <t xml:space="preserve">Dismantling lime/ cement plaster or skirting at any height raking out joints and cleaning the surface for plaster including disposal of rubbish within 50 metres lead. </t>
  </si>
  <si>
    <t xml:space="preserve">Demolishing R.C.C. work including stacking of steel bars and disposal of unserviceable material within 50 metre lead. </t>
  </si>
  <si>
    <t xml:space="preserve">16.43.1 </t>
  </si>
  <si>
    <t xml:space="preserve"> cum </t>
  </si>
  <si>
    <t>16.43.2</t>
  </si>
  <si>
    <t>18.1.1</t>
  </si>
  <si>
    <t>18.1.3</t>
  </si>
  <si>
    <t>18.2.1</t>
  </si>
  <si>
    <t xml:space="preserve">18.6.1 </t>
  </si>
  <si>
    <t xml:space="preserve">18.6.3 </t>
  </si>
  <si>
    <t>18.7.1</t>
  </si>
  <si>
    <t>18.12.1</t>
  </si>
  <si>
    <t>Providing and fixing one piece construction white vitreous china squatting plate urinal with an integral rim longitudinal flushing pipe,standard size G.I. flush pipe for back and front flush, C.P. brass coupling complete including cutting and making good the walls and floors etc. wherever required :</t>
  </si>
  <si>
    <t xml:space="preserve"> each</t>
  </si>
  <si>
    <t xml:space="preserve">18.76.1 </t>
  </si>
  <si>
    <t>18.76.3</t>
  </si>
  <si>
    <t>18.77.1.1</t>
  </si>
  <si>
    <t>18.77.1.2</t>
  </si>
  <si>
    <t>18.77.1.3</t>
  </si>
  <si>
    <t xml:space="preserve">18.77.2.2 </t>
  </si>
  <si>
    <t>18.77.3.1</t>
  </si>
  <si>
    <t>18.77.3.2</t>
  </si>
  <si>
    <t>18.77.4.1</t>
  </si>
  <si>
    <t>18.77.6</t>
  </si>
  <si>
    <t xml:space="preserve">19.7.1 </t>
  </si>
  <si>
    <t>19.7.2</t>
  </si>
  <si>
    <t>19.7.3</t>
  </si>
  <si>
    <t>19.7.5</t>
  </si>
  <si>
    <t>19.7.6</t>
  </si>
  <si>
    <t>19.10.1</t>
  </si>
  <si>
    <t>19.11.1</t>
  </si>
  <si>
    <t xml:space="preserve">19.13.1 </t>
  </si>
  <si>
    <t>19.13.2</t>
  </si>
  <si>
    <t>19.13.3</t>
  </si>
  <si>
    <t xml:space="preserve">19.14.1 </t>
  </si>
  <si>
    <t>19.14.2</t>
  </si>
  <si>
    <t>19.14.3</t>
  </si>
  <si>
    <t>19.14.4</t>
  </si>
  <si>
    <t>19.14.5</t>
  </si>
  <si>
    <t>19.14.6</t>
  </si>
  <si>
    <t>19.14.7</t>
  </si>
  <si>
    <t xml:space="preserve">19.14.8 </t>
  </si>
  <si>
    <t xml:space="preserve">19.14.9 </t>
  </si>
  <si>
    <t>19.14.10</t>
  </si>
  <si>
    <t xml:space="preserve">19.14.11 </t>
  </si>
  <si>
    <t>19.14.12</t>
  </si>
  <si>
    <t xml:space="preserve">19.14.13 </t>
  </si>
  <si>
    <t xml:space="preserve">19.14.14 </t>
  </si>
  <si>
    <t>19.14.15</t>
  </si>
  <si>
    <t xml:space="preserve">19.14.17 </t>
  </si>
  <si>
    <t>19.14.20</t>
  </si>
  <si>
    <t>set</t>
  </si>
  <si>
    <t xml:space="preserve">Providing and fixing stainless steel drain jali of approved make /quality. </t>
  </si>
  <si>
    <t xml:space="preserve">litre </t>
  </si>
  <si>
    <t xml:space="preserve">Constructing masonry Chamber 60x45x50 cm, inside with modular well burnt clay bricks of 35 kg/ cm² in cement mortar 1:4 (1 cement : 4 coarse sand) for water meter complete with C.I. double flap surface box 400x200x200 mm (inside) with locking arrangement and RCC top slab 1:2:4 mix (1 cement : 2 coarse sand : 4 graded stone aggregate 20 mm nominal size) necessary excavation foundation concrete 1:5:10 ( 1 cement : 5 fine sand :10 graded stone aggregate 40 mm nominal size) and inside plastering with cement mortar 1:3 (1 cement : 3 coarse sand)12 mm thick finished with a floating coat of neat cement complete as per standard design : </t>
  </si>
  <si>
    <t>Clearing jungle including uprooting of rank vegetation, grass, brush wood, trees and saplings of girth upto 30 cm measured at a height of 1 m above ground level and removal of rubbish upto a distance of 50 m outside the periphery of the area cleared</t>
  </si>
  <si>
    <t>Clearing grass and removal of the rubbish upto a distance of 50 m outside the periphery of the area cleared.</t>
  </si>
  <si>
    <t xml:space="preserve">1.17 
</t>
  </si>
  <si>
    <t>1.10</t>
  </si>
  <si>
    <t xml:space="preserve">2.1.2 </t>
  </si>
  <si>
    <t xml:space="preserve">2.1.3 </t>
  </si>
  <si>
    <t xml:space="preserve">3.2.1 </t>
  </si>
  <si>
    <t xml:space="preserve"> kg </t>
  </si>
  <si>
    <t xml:space="preserve">kg </t>
  </si>
  <si>
    <t xml:space="preserve">3.12.1 </t>
  </si>
  <si>
    <t>3.12.2</t>
  </si>
  <si>
    <t xml:space="preserve">3.12.3 </t>
  </si>
  <si>
    <t xml:space="preserve">3.12.4 </t>
  </si>
  <si>
    <t xml:space="preserve"> Applying a coat of hot bitumen VG-10 using @ 1.7kg/ sqm on damp proof course after cleaning the surface with brushes and finally with a piece of cloth lightly soaked in kerosene oil. 
</t>
  </si>
  <si>
    <t xml:space="preserve">4.10.2 </t>
  </si>
  <si>
    <t>4.10.1</t>
  </si>
  <si>
    <t xml:space="preserve">7.5.1 </t>
  </si>
  <si>
    <t xml:space="preserve">7.5.2 </t>
  </si>
  <si>
    <t xml:space="preserve">7.5.3 </t>
  </si>
  <si>
    <t>8.1.1</t>
  </si>
  <si>
    <t>8.4.1</t>
  </si>
  <si>
    <t xml:space="preserve">8.4.3 </t>
  </si>
  <si>
    <t>8.5.2</t>
  </si>
  <si>
    <t xml:space="preserve">8.6.2 </t>
  </si>
  <si>
    <t>8.7.2</t>
  </si>
  <si>
    <t>8.8.1</t>
  </si>
  <si>
    <t>8.8.2</t>
  </si>
  <si>
    <t xml:space="preserve">8.9.1 </t>
  </si>
  <si>
    <t xml:space="preserve">8.9.2 </t>
  </si>
  <si>
    <t xml:space="preserve">8.10.1 </t>
  </si>
  <si>
    <t xml:space="preserve">8.10.2 </t>
  </si>
  <si>
    <t>8.11.1</t>
  </si>
  <si>
    <t>8.11.2</t>
  </si>
  <si>
    <t>8.11.3</t>
  </si>
  <si>
    <t xml:space="preserve">8.11.4 </t>
  </si>
  <si>
    <t>8.12.1</t>
  </si>
  <si>
    <t>8.12.2</t>
  </si>
  <si>
    <t>8.12.3</t>
  </si>
  <si>
    <t>8.12.4</t>
  </si>
  <si>
    <t>8.12.5</t>
  </si>
  <si>
    <t>8.13.1</t>
  </si>
  <si>
    <t>8.13.2</t>
  </si>
  <si>
    <t xml:space="preserve">8.13.3 </t>
  </si>
  <si>
    <t>8.13.4</t>
  </si>
  <si>
    <t xml:space="preserve">8.13.5 </t>
  </si>
  <si>
    <t xml:space="preserve">8.19.1 </t>
  </si>
  <si>
    <t>8.19.2</t>
  </si>
  <si>
    <t>8.20.1</t>
  </si>
  <si>
    <t xml:space="preserve">8.22.1 </t>
  </si>
  <si>
    <t>8.22.2</t>
  </si>
  <si>
    <t>8.22.3</t>
  </si>
  <si>
    <t xml:space="preserve">8.22.4 </t>
  </si>
  <si>
    <t>8.22.5</t>
  </si>
  <si>
    <t xml:space="preserve">8.22.6 </t>
  </si>
  <si>
    <t>8.22.7</t>
  </si>
  <si>
    <t xml:space="preserve">8.22.8 </t>
  </si>
  <si>
    <t xml:space="preserve">8.22.9 </t>
  </si>
  <si>
    <t>8.23.1</t>
  </si>
  <si>
    <t>8.23.2</t>
  </si>
  <si>
    <t>8.24.1</t>
  </si>
  <si>
    <t>8.26.1</t>
  </si>
  <si>
    <t>8.26.2</t>
  </si>
  <si>
    <t xml:space="preserve">8.27.1 </t>
  </si>
  <si>
    <t>8.27.2</t>
  </si>
  <si>
    <t xml:space="preserve">8.28.1 </t>
  </si>
  <si>
    <t xml:space="preserve">8.28.2 </t>
  </si>
  <si>
    <t>8.29.1</t>
  </si>
  <si>
    <t xml:space="preserve">8.29.2 </t>
  </si>
  <si>
    <t xml:space="preserve">8.31.1 </t>
  </si>
  <si>
    <t xml:space="preserve">8.31.2 </t>
  </si>
  <si>
    <t xml:space="preserve">8.31.3 </t>
  </si>
  <si>
    <t xml:space="preserve">Providing and fixing in wall lining 12mm thick flat pressed three layer (medium density) particle board pre-laminated one side decorative lamination on other side balancing lamination exterior Grade - I MDF Board 12 mm thick confirming to IS:14587 marked including priming coat
on unexposed surface, with necessary fixing arrangement and screws etc. complete. </t>
  </si>
  <si>
    <t xml:space="preserve">8.33.1 </t>
  </si>
  <si>
    <t>8.33.2</t>
  </si>
  <si>
    <t xml:space="preserve">8.34.1 </t>
  </si>
  <si>
    <t xml:space="preserve">8.34.2 </t>
  </si>
  <si>
    <t xml:space="preserve">Providing and fixing wall paneling frame made of commercial grade 12mm thick water proof ply strips 100mm wide at 600mm apart center to center vertically and horizontally with necessary screws, wooden plugs etc complete as required. </t>
  </si>
  <si>
    <t xml:space="preserve">8.36.3 </t>
  </si>
  <si>
    <t>8.39.5</t>
  </si>
  <si>
    <t xml:space="preserve">Metre </t>
  </si>
  <si>
    <t>8.45.1</t>
  </si>
  <si>
    <t>8.45.2</t>
  </si>
  <si>
    <t>8.45.3</t>
  </si>
  <si>
    <t xml:space="preserve"> Providing and fixing Indian teak plywood 4 mm thick in partition including fixing to frames with brass screws etc. complete with 50x12mm teak wood beadings (frames to be paid separately). 
</t>
  </si>
  <si>
    <t xml:space="preserve"> Providing and fixing plain asbestos cement sheet 6 mm thick in partition including fixing to frames with necessary screws etc. complete with 50x12mm teak wood beadings (frames to be paid separately).
</t>
  </si>
  <si>
    <t xml:space="preserve">Providing and fixing 4 mm thick Decorative plywood of approved quality in partition including fixing to frames with necessary screws etc. complete with 50 x 12 mm teak wood beadings (frames to be paid separately). </t>
  </si>
  <si>
    <t>8.50.1</t>
  </si>
  <si>
    <t>8.50.2</t>
  </si>
  <si>
    <t>8.51.1</t>
  </si>
  <si>
    <t>8.51.2</t>
  </si>
  <si>
    <t xml:space="preserve">Providing sal wood beams, joints (karries) including hosting fixing in position and applying wood preservative on exposed surface etc. with Salwood. </t>
  </si>
  <si>
    <t xml:space="preserve">8.58.7 </t>
  </si>
  <si>
    <t>8.59.1</t>
  </si>
  <si>
    <t>8.59.2</t>
  </si>
  <si>
    <t>8.59.3</t>
  </si>
  <si>
    <t xml:space="preserve">8.59.4 </t>
  </si>
  <si>
    <t xml:space="preserve">8.65.3 </t>
  </si>
  <si>
    <t xml:space="preserve"> Providing and fixing of bright finished brass mortise latch and lock 100x65mm with six levers and a pair of lever handles with brass polished MS screws etc. complete. 
</t>
  </si>
  <si>
    <t xml:space="preserve">Providing and fixing of bright finished brass mortise latch 100X65mm and pair of lever handles with brass polished MS screws etc. complete. 
</t>
  </si>
  <si>
    <t xml:space="preserve"> Providing and fixing bright finished brass rim latch and lock 100mm and pair of knob with brass polished MS screws etc. Complete 
</t>
  </si>
  <si>
    <t xml:space="preserve"> Providing and fixing bright finished brass 100mm rim latch with a dead bolt and a pair of knobs, brass polished MS screws etc. complete.</t>
  </si>
  <si>
    <t xml:space="preserve">8.71.1 </t>
  </si>
  <si>
    <t>8.71.2</t>
  </si>
  <si>
    <t>8.71.3</t>
  </si>
  <si>
    <t xml:space="preserve">8.71.4 </t>
  </si>
  <si>
    <t>8.79.1</t>
  </si>
  <si>
    <t>8.79.2</t>
  </si>
  <si>
    <t xml:space="preserve">8.80.1 </t>
  </si>
  <si>
    <t xml:space="preserve">8.80.2 </t>
  </si>
  <si>
    <t xml:space="preserve">8.81.1 </t>
  </si>
  <si>
    <t>8.81.2</t>
  </si>
  <si>
    <t>8.81.3</t>
  </si>
  <si>
    <t>8.81.4</t>
  </si>
  <si>
    <t>8.82.1</t>
  </si>
  <si>
    <t xml:space="preserve">Providing and fixing antique/ SS finished brass 100mm mortise latch with one dead bolt and pair of lever handles with antique/ SS polished MS screw complete. </t>
  </si>
  <si>
    <t xml:space="preserve">8.94.1 </t>
  </si>
  <si>
    <t xml:space="preserve">8.94.4 </t>
  </si>
  <si>
    <t>8.95.1</t>
  </si>
  <si>
    <t xml:space="preserve">8.95.4 </t>
  </si>
  <si>
    <t xml:space="preserve">8.96.3 </t>
  </si>
  <si>
    <t xml:space="preserve">Providing and fixing M.S. bright finished or black enameled Piano hinges 1mm thick with 35mm wide flange including necessary iron screws. </t>
  </si>
  <si>
    <t>8.99.1</t>
  </si>
  <si>
    <t>8.99.2</t>
  </si>
  <si>
    <t xml:space="preserve">8.105.3 </t>
  </si>
  <si>
    <t xml:space="preserve">8.107.1 </t>
  </si>
  <si>
    <t>8.113.2</t>
  </si>
  <si>
    <t xml:space="preserve">8.115.4 </t>
  </si>
  <si>
    <t xml:space="preserve">8.116.1 </t>
  </si>
  <si>
    <t xml:space="preserve">8.123.2 </t>
  </si>
  <si>
    <t>8.123.3</t>
  </si>
  <si>
    <t xml:space="preserve">8.130.2 </t>
  </si>
  <si>
    <t>8.132.1</t>
  </si>
  <si>
    <t xml:space="preserve">8.140.1 </t>
  </si>
  <si>
    <t xml:space="preserve">8.148.2 </t>
  </si>
  <si>
    <t xml:space="preserve">8.149.1 </t>
  </si>
  <si>
    <t>8.149.2</t>
  </si>
  <si>
    <t>8.137.1</t>
  </si>
  <si>
    <t xml:space="preserve">8.137.2 </t>
  </si>
  <si>
    <t xml:space="preserve">8.138.1 </t>
  </si>
  <si>
    <t xml:space="preserve">8.138.2 </t>
  </si>
  <si>
    <t xml:space="preserve">9.6.1 </t>
  </si>
  <si>
    <t xml:space="preserve">9.6.2 </t>
  </si>
  <si>
    <t xml:space="preserve"> Kg </t>
  </si>
  <si>
    <t xml:space="preserve">Kg </t>
  </si>
  <si>
    <t>Extra for hoisting trusses and placing in position over height above 5m for every 2.5 m height or part thereof.</t>
  </si>
  <si>
    <t xml:space="preserve">9.24.1 </t>
  </si>
  <si>
    <t xml:space="preserve">9.24.2 </t>
  </si>
  <si>
    <t>9.24.3</t>
  </si>
  <si>
    <t xml:space="preserve">Providing and fixing sun glass film over glazed doors windows &amp; ventilators etc. complete </t>
  </si>
  <si>
    <t xml:space="preserve">Extra for providing and fixing mild steel beading of size 15x3mm with screws instead of glazing clips and metal sash putty in steel doors, windows, ventilators and composite units. </t>
  </si>
  <si>
    <t xml:space="preserve">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 </t>
  </si>
  <si>
    <t xml:space="preserve"> Providing and fixing steel door made of angle iron of suitable sizes with M.S. grill of approved pattern made of M.S. flats or square or round bars coat of red oxide zinc chromate primer. </t>
  </si>
  <si>
    <t xml:space="preserve"> Providing and fixing M.S. grill of approved pattern made of M.S. flats or square or round bars welded to steel frame of windows etc. including applying a priming coat welded to frame with all necessary fitting complete including applying a priming of red oxide zinc chromate primer. </t>
  </si>
  <si>
    <t>9.16.1</t>
  </si>
  <si>
    <t>9.16.2</t>
  </si>
  <si>
    <t xml:space="preserve">9.16.3 </t>
  </si>
  <si>
    <t xml:space="preserve">9.18.1 </t>
  </si>
  <si>
    <t>9.18.2</t>
  </si>
  <si>
    <t xml:space="preserve">9.18.3 </t>
  </si>
  <si>
    <t>9.18.4</t>
  </si>
  <si>
    <t>9.18.5</t>
  </si>
  <si>
    <t xml:space="preserve">9.42.1 </t>
  </si>
  <si>
    <t xml:space="preserve"> Kg</t>
  </si>
  <si>
    <t xml:space="preserve">Sqm </t>
  </si>
  <si>
    <t>9.57.1</t>
  </si>
  <si>
    <t xml:space="preserve">9.57.2 </t>
  </si>
  <si>
    <t xml:space="preserve">9.58.3 </t>
  </si>
  <si>
    <t xml:space="preserve">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 </t>
  </si>
  <si>
    <t xml:space="preserve"> Fixing standard steel doors, windows, and ventilators in walls with 10 cm long lugs of size 15x3mm embedded in cement concrete block 15x10x10cm size 1:3:6 (1 Cement : 3 Sand : 6 Stone aggregate 20 nominal size) or rawl plugs and screws or with bolts and nuts as required (steel windows with lugs shall be supplied by department). </t>
  </si>
  <si>
    <t xml:space="preserve">10.8.1 </t>
  </si>
  <si>
    <t xml:space="preserve">10.24.1 </t>
  </si>
  <si>
    <t xml:space="preserve">10.24.2 </t>
  </si>
  <si>
    <t>10.64.1</t>
  </si>
  <si>
    <t>10.65.1</t>
  </si>
  <si>
    <t xml:space="preserve">10.65.2 </t>
  </si>
  <si>
    <t>11.2.1</t>
  </si>
  <si>
    <t xml:space="preserve">11.2.2 </t>
  </si>
  <si>
    <t>11.3.1</t>
  </si>
  <si>
    <t xml:space="preserve">11.3.2 </t>
  </si>
  <si>
    <t xml:space="preserve">16.51.1 </t>
  </si>
  <si>
    <t>16.53.1</t>
  </si>
  <si>
    <t xml:space="preserve">16.53.2 </t>
  </si>
  <si>
    <t>16.53.3</t>
  </si>
  <si>
    <t>16.53.4</t>
  </si>
  <si>
    <t xml:space="preserve">16.53.5 </t>
  </si>
  <si>
    <t>17.1.1</t>
  </si>
  <si>
    <t xml:space="preserve">17.1.2 </t>
  </si>
  <si>
    <t xml:space="preserve">17.2.1 </t>
  </si>
  <si>
    <t xml:space="preserve">17.2.2 </t>
  </si>
  <si>
    <t xml:space="preserve">17.3.1 </t>
  </si>
  <si>
    <t>17.3.2</t>
  </si>
  <si>
    <t xml:space="preserve">17.6.1 </t>
  </si>
  <si>
    <t xml:space="preserve">17.6.2 </t>
  </si>
  <si>
    <t>17.6.3</t>
  </si>
  <si>
    <t>17.7.1</t>
  </si>
  <si>
    <t>17.7.2</t>
  </si>
  <si>
    <t>17.7.3</t>
  </si>
  <si>
    <t xml:space="preserve">17.7.4 </t>
  </si>
  <si>
    <t xml:space="preserve">17.8.1 </t>
  </si>
  <si>
    <t>17.8.2</t>
  </si>
  <si>
    <t xml:space="preserve">17.8.3 </t>
  </si>
  <si>
    <t xml:space="preserve">17.8.4 </t>
  </si>
  <si>
    <t>17.9.1</t>
  </si>
  <si>
    <t xml:space="preserve">17.9.2 </t>
  </si>
  <si>
    <t>17.9.3</t>
  </si>
  <si>
    <t xml:space="preserve">17.12.1 </t>
  </si>
  <si>
    <t>17.12.2</t>
  </si>
  <si>
    <t>17.13.1</t>
  </si>
  <si>
    <t xml:space="preserve">17.13.2 </t>
  </si>
  <si>
    <t>17.25.1</t>
  </si>
  <si>
    <t>17.25.2</t>
  </si>
  <si>
    <t xml:space="preserve">17.25.3 </t>
  </si>
  <si>
    <t xml:space="preserve">17.25.4 </t>
  </si>
  <si>
    <t xml:space="preserve">Renewal of old putty of glass panes (length) </t>
  </si>
  <si>
    <t xml:space="preserve"> Refixing old glass panes with putty and nails </t>
  </si>
  <si>
    <t xml:space="preserve"> Fixing old glass panes with wooden fillets (excluding cost of fillets) </t>
  </si>
  <si>
    <t xml:space="preserve">18.1.2 </t>
  </si>
  <si>
    <t xml:space="preserve">18.2.4 </t>
  </si>
  <si>
    <t>18.6.2</t>
  </si>
  <si>
    <t>18.12.2</t>
  </si>
  <si>
    <t>18.18.3</t>
  </si>
  <si>
    <t>18.18.10</t>
  </si>
  <si>
    <t xml:space="preserve">18.18.11 </t>
  </si>
  <si>
    <t xml:space="preserve">18.21.2 </t>
  </si>
  <si>
    <t xml:space="preserve">18.21.3 </t>
  </si>
  <si>
    <t xml:space="preserve">18.21.4 </t>
  </si>
  <si>
    <t xml:space="preserve">18.22.1 </t>
  </si>
  <si>
    <t>18.22.2</t>
  </si>
  <si>
    <t xml:space="preserve">18.22.3 </t>
  </si>
  <si>
    <t xml:space="preserve">18.23.2 </t>
  </si>
  <si>
    <t>18.76.2</t>
  </si>
  <si>
    <t>18.77.2.1</t>
  </si>
  <si>
    <t>18.77.4.2</t>
  </si>
  <si>
    <t xml:space="preserve">18.77.5 </t>
  </si>
  <si>
    <t xml:space="preserve">18.78.2 </t>
  </si>
  <si>
    <t>19.4.1</t>
  </si>
  <si>
    <t>19.4.2</t>
  </si>
  <si>
    <t>19.4.3</t>
  </si>
  <si>
    <t>19.5.1</t>
  </si>
  <si>
    <t xml:space="preserve">19.5.2 </t>
  </si>
  <si>
    <t xml:space="preserve">19.5.3 </t>
  </si>
  <si>
    <t>19.5.4</t>
  </si>
  <si>
    <t xml:space="preserve">19.6.1 </t>
  </si>
  <si>
    <t xml:space="preserve">19.6.2 </t>
  </si>
  <si>
    <t>19.6.3</t>
  </si>
  <si>
    <t>13.4.1</t>
  </si>
  <si>
    <t>13.4.3</t>
  </si>
  <si>
    <t>13.5.1</t>
  </si>
  <si>
    <t xml:space="preserve">13.5.2 </t>
  </si>
  <si>
    <t xml:space="preserve">13.5.3 </t>
  </si>
  <si>
    <t>13.6.1</t>
  </si>
  <si>
    <t>13.6.2</t>
  </si>
  <si>
    <t>13.6.3</t>
  </si>
  <si>
    <t>Pumping out water caused by springs tidal or river seepage, broken water main or drains and like during Excavation or during Excavation and laying of base concrete (volume to be calculated taking height from water level to bottom of pit and to be measured and paid) .</t>
  </si>
  <si>
    <t xml:space="preserve">Extra for laying PCC/RCC of any grade in superstructure above plinth level for every floor or part thereof in addition to rate for foundation and plinth: 
</t>
  </si>
  <si>
    <t xml:space="preserve"> Making 50mm thick plinth protection of plain cement concrete 1:3:6 (1 cement : 3 coarse sand : 6 graded crushed stone aggregate 20mm nominal size) over 75mm bed of dry brick ballast 40mm nominal size well rammed and consolidated and grouted with sand including finishing the top smooth. 
</t>
  </si>
  <si>
    <t xml:space="preserve"> Providing and fixing decorative curtain rod assembly made of 32mm dia aluminium pipe covered with decorative finish plastic sleeve, 2 Nos or more 100x50x20mm size decorative wooden bracket, 2 Nos 100x50mm dia decorative wooden rod holding end plugs and 50mm dia wooden curtain rings 1 nos for every 100mm of length of curtain rod including PVC rawl plugs etc complete: 
</t>
  </si>
  <si>
    <t xml:space="preserve">Providing and fixing MS bright finished single hanging door stopper with necessary MS steel screws complete. </t>
  </si>
  <si>
    <t xml:space="preserve">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 </t>
  </si>
  <si>
    <t>Providing and fixing 30 mm thick Glass Fibre Reinforced Plastic (FRP) paneled door shutter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thick FRP laminate for panels confirming to IS: 14856 - 2000, complete.</t>
  </si>
  <si>
    <t xml:space="preserve"> Providing and fixing 30mm thick fibreglass reinforced plastic (F.R.P.) flush door shutter in different plain and wood finish made with fire retardant grade unsaturated polyester resin, moulded to 3mm thick FRP laminate all around, with suitable wooden blocks inside at required places for fixing of fittings and polyurethane foam (PUF) / Polystyrene foam to be used as filler material throughout the hollow panel, casted monolithically with testing parameters of F.R.P. laminate conforming to table - 3 of IS: 14856 : 2000, complete. </t>
  </si>
  <si>
    <t>8 Providing and fixing IS: 3564 marked aluminium die cast body tubular type universal hydraulic door closer with necessary accessories and screws etc complete.</t>
  </si>
  <si>
    <t xml:space="preserve">Providing and fixing factory made Fibreglass Reinforced plastics (F.R.P.) chajja 4mm thick of required colour, size and design made by Resin Transfer Moulding (RTM) Machine Technology, resulting in void free compact laminate in single piece, having smooth gradual slope curvature for easy drainage of water and duly reinforced by 2nos. Vertically and 1nos. Horizontally 50x2mm thick M.S. flat with 12mm in built hole for grouting on the existing wall along with the 50mm flanges duly inserted and sealed in the wall complete in one single piece casted monolithically, including all necessary fittings . The FRP Chajja should be manufactured using unsaturated Polyester resin as per IS: 6746 duly reinforced with fibre glass chopped strand mat (CSM) as per IS: 11551 complete with protective Gel coat U/V coating on Top for complete resistance from the extreme of temperature, weather &amp; sunlight. </t>
  </si>
  <si>
    <t xml:space="preserve">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 </t>
  </si>
  <si>
    <t xml:space="preserve"> Providing and fixing in position door shutter made of square/ rectangular hollow steel tube of approved size joint mitred, welded frame with two Nos. intermediate rails, 200mm wide lock rail made of 1.6mm thick M.S. sheet welded to intermediate rail, M.S. grill of approved pattern made of M.S. flat or square or round bars welded to frames and provided M.S. butt hinges, all necessary fitting and finished by filling putty including applying a priming coat of red oxide zinc chromate primer all complete. (To be used in safety door shutters in buildings) </t>
  </si>
  <si>
    <t xml:space="preserve">Providing and fixing GI wire gauge of average width of aperture 1.56mm with wire of 0.45mm to existing steel door, window shutter frames with necessary M.S. strip beading etc. complete. </t>
  </si>
  <si>
    <t>Providing and fixing stainless wire gauge of average width of aperture 1.56mm with wire of 0.35mm to existing steel door, window shutter frames with necessary M.S. strip beading etc. complete.</t>
  </si>
  <si>
    <t xml:space="preserve">Providing and fixing in position G.I. barbed wire (93.8gram/m) to concrete/ wooden/ angle iron posts (straight or diagonal) including securing and screwing with G.I. tying wire, G.I. stapples, G.I.U-nails or steel pins etc., complete(Cost of posts, struts to be paid for separately) </t>
  </si>
  <si>
    <t xml:space="preserve"> Providing and fixing concertina coil fencing with required dia 610 mm (having 50 nos. round per 6 metre length) up to 3m height of wall with existing angle iron 'Y' shaped placed 2.4 m or 3.00 m apart tied with G.I. staples and G.I. clips to retain horizontal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t>
  </si>
  <si>
    <t>Providing and placing in position angle iron post and strut of required size including bottom to be split and bent at right angle in opposite direction for required length and drilling holes upto 10 mm dia as per requirement including priming coat with red oxide zinc chromate primer and placing the
post/ strut in cement concrete block.</t>
  </si>
  <si>
    <t xml:space="preserve">Extra for powder coating (minimum 50 micron) on steel sections instead of red oxide zinc chromate primer </t>
  </si>
  <si>
    <t xml:space="preserve">Providing and welding 1mm thick MS sheet on existing door/ window/ ventilator shutter frames including applying a coat of red oxide zinc cromate primer on both side.(MS strip if provided on periphery or as intermediate member shall be paid extra) </t>
  </si>
  <si>
    <t xml:space="preserve">Providing and fixing double glazed hermetically sealed glazing in aluminium windows, ventilators and partition etc. with 6 mm thick clear float glass both side having 12 mm air gap including providing EPDM gasket, perforated aluminium spacers, desiccants, sealant (Both primary and secondary sealant) etc. complete. </t>
  </si>
  <si>
    <t xml:space="preserve">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 </t>
  </si>
  <si>
    <t xml:space="preserve">Dismantling flag stone flooring laid in cement/lime mortar including stacking of serviceable material and disposal of unserviceable material with in 50 metre lead. </t>
  </si>
  <si>
    <t xml:space="preserve">Dismantling of old tarfelts of water proofing treatment of any course from the top of roof of any floor including disposal and removal of material with 50 metre lead. </t>
  </si>
  <si>
    <t>Dismantling doors chowkhats with shutters (steel or wood) including architrave, hold fast etc. complete and stacking within 50 metres lead.</t>
  </si>
  <si>
    <t xml:space="preserve">Dismantling windows chowkhats with shutters (steel or wood) including architrave, hold fast etc. complete and stacking within 50 metres lead.. </t>
  </si>
  <si>
    <t>Dismantling steel work in built-up section in angles, channels, flats Isection and T-section including all gusset plates, bolts, nuts, cutting rivets, welding etc., including dismembering and stacking within 50 metres lead.</t>
  </si>
  <si>
    <t xml:space="preserve">Providing and replacing broken floor tile with porcelain floor tiles of size 600x600mm with water absorption's less than 0.5% and conforming to IS : 15622 of approved make , laid on 20mm thick cement mortar 1:4 (1 cement : 4 coarse sand) including removing the broken tile and mortar, grouting the joints with white cement and matching pigments etc. complete: </t>
  </si>
  <si>
    <t>Providing and replacing broken floor tile with vitrified floor tiles with soluble salt printing, of size 600x600mm with water absorption less than 0.5% and conforming to IS : 15622 of approved make, laid on 20mm thick cement mortar 1:4 (1 cement : 4 coarse sand) including removing the broken tile and mortar, grouting the joints with white cement and matching
pigments etc. complete:</t>
  </si>
  <si>
    <t xml:space="preserve">Fixing chowkhat in existing opening in brick / RCC wall with dash fasteners/ chemical fastener of appropriate size (3nos on each vertical member of door chowkhat and 2 nos. on each vertical member of window chowkhats including cost of dash fasteners/ chemical fastener. </t>
  </si>
  <si>
    <t xml:space="preserve">Making the opening in brick masonry for door/ window/ clerestory window including dismantling in floor or walls by cutting masonry and making good the damages to walls, flooring and jambs complete to match existing surface i/c disposal of malba/ rubbish to the nearest municipal dumping
ground. </t>
  </si>
  <si>
    <t xml:space="preserve">Providing and fixing galvanized wire gauge having M.S. wire dia of 0.45 mm for doors, windows, clerestory windows excluding hinges. </t>
  </si>
  <si>
    <t xml:space="preserve">Providing and fixing M.S. nickel plated Piano hinges 1mm thick with 35mm wide flange including necessary iron screws. </t>
  </si>
  <si>
    <t>8.100.2</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</si>
  <si>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manufactures'specification.</t>
  </si>
  <si>
    <t>Supplying and fixing teak wood fillets (10 mm x 10 mm size) including nails etc complete.</t>
  </si>
  <si>
    <t xml:space="preserve">Structural steel work in single section including cutting, hoisting, fixing in position and applying a priming coat of red oxide zinc chromate primer. </t>
  </si>
  <si>
    <t xml:space="preserve">Extra for curvature in making steel work in tubular structure in built-upsections, trusses and frame work </t>
  </si>
  <si>
    <t xml:space="preserve">Extra for providing and fixing wind ties of 40x6mm flat iron section. </t>
  </si>
  <si>
    <t xml:space="preserve">8.14.5 </t>
  </si>
  <si>
    <t>8.14.4</t>
  </si>
  <si>
    <t xml:space="preserve">8.17.1 </t>
  </si>
  <si>
    <t>8.17.2</t>
  </si>
  <si>
    <t xml:space="preserve">Providing and fixing 200 mm wide teak wood moulding such as base moulding, chair rail, architrave, moulded posts moulding skirting including necessary screws and painting on unexposed surfaces with wood primer etc complete for per cm thick. </t>
  </si>
  <si>
    <t xml:space="preserve">Providing and fixing antique/ SS finished brass hanging door stopper with necessary antique/ SS finished MS steel screws complete. </t>
  </si>
  <si>
    <t>8.124.1</t>
  </si>
  <si>
    <t>8.124.2</t>
  </si>
  <si>
    <t>9.51.4</t>
  </si>
  <si>
    <t>19.12.1</t>
  </si>
  <si>
    <t>19.12.2</t>
  </si>
  <si>
    <t>19.12.3</t>
  </si>
  <si>
    <t xml:space="preserve">19.12.4 </t>
  </si>
  <si>
    <t>19.14.18</t>
  </si>
  <si>
    <t>19.14.19</t>
  </si>
  <si>
    <t xml:space="preserve">set </t>
  </si>
  <si>
    <t xml:space="preserve">Constructing masonry Chamber 90x90x100 cm, inside with modular well burnt clay bricks of 35 kg/ cm² in cement mortar 1:4 (1 cement : 4 coarse sand) for sluice valve, with C.I. surface box 100 mm. top diameter, 160 mm bottom diameter and 180 mm deep (inside) with chained lid and RCC top slab 1:2:4 mix (1 cement : 2 coarse sand : 4 graded stone aggregate 20 mm nominal size) necessary excavation foundation concrete 1:5:10 (1 cement : 5 fine sand : 10 graded stone aggregate 40 mm nominal size ) and inside plastering with cement mortar 1:3 (1 cement : 3 coarse sand) 12 mm thick finished with a floating coat of neat cement complete as per standard design : </t>
  </si>
  <si>
    <t>8.165
C.1</t>
  </si>
  <si>
    <t>8.166
D.2</t>
  </si>
  <si>
    <t>8.166
D.3</t>
  </si>
  <si>
    <t>8.166
D.5</t>
  </si>
  <si>
    <t>8.166
E.1</t>
  </si>
  <si>
    <t>8.166
E.2</t>
  </si>
  <si>
    <t>8.167
F.1</t>
  </si>
  <si>
    <t>9.51.5
Amendment Page</t>
  </si>
  <si>
    <t>10.69
Amendment Page</t>
  </si>
  <si>
    <t>9.51.6
Amendment Page</t>
  </si>
  <si>
    <t>Department</t>
  </si>
  <si>
    <t>SOR</t>
  </si>
  <si>
    <t>Year</t>
  </si>
  <si>
    <t>Item Code</t>
  </si>
  <si>
    <t>PWD</t>
  </si>
  <si>
    <t>PWD BLD</t>
  </si>
  <si>
    <t>Particular Of Item</t>
  </si>
  <si>
    <t>Providing and fixing form work including centring, shuttering, strutting, staging, propping bracing etc. complete and including its removal at all levels, for:Suspended floors, roofs, access platform, balconies (plain surfaces) and shelves (cast in situ)</t>
  </si>
  <si>
    <t>Providing and laying three course damp proofing treatment in water reservoir, sump, tank etc., with bitumen felt and blown type petroleum bitumen at the rate of 1.6 Kg/sqm 1st, 3rd course and 2nd course with tar felt including applying priming coat at the rate of 0.25 litre per sqm andfillets and rounding corners, wherever required, complete.
Bitumen felt of type 2 grade 2 (Fibre base)</t>
  </si>
  <si>
    <t>Grading roof for water proofing treatment with:
Cement concrete 1:2:4 (1 cement : 2 coarse sand : 4 graded stone aggregate 20 mm nominal size)</t>
  </si>
  <si>
    <t xml:space="preserve">Grading roof for water proofing treatment with:
Cement mortar 1:3 (1 cement : 3 coarse sand) </t>
  </si>
  <si>
    <t>Grading roof for water proofing treatment with:
Cement mortar 1:4 (1cement : 4 coarse sand)</t>
  </si>
  <si>
    <t xml:space="preserve"> Providing wood work in frames of doors, windows, clerestory windows and other frames wrought framed and fixed in position.
Teak wood</t>
  </si>
  <si>
    <t>Providing wood work in frames of doors, windows, clerestory windows and other frames wrought framed and fixed in position.
Sal, bijasal, benteak, khair, haldu</t>
  </si>
  <si>
    <t xml:space="preserve">Providing and fixing flush door shutters, conforming to IS 2202 (Part 1), interior grade, commercial type, core of block board construction with frame of first class hard wood and well matched commercial ply veneering with vertical grains, cross
30 mm. thick (single leaf) </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</si>
  <si>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30 mm. thick (single leaf)</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</si>
  <si>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35 mm. thick (single leaf)</t>
  </si>
  <si>
    <t xml:space="preserve">Providing and fixing flush door shutters, conforming to IS 2202 (Part 1), interior grade, commercial type, core of block board construction with frame of first class hard wood and well matched commercial ply veneering with vertical grains, cross
35 mm. thick (single leaf) </t>
  </si>
  <si>
    <t xml:space="preserve">Providing and fixing flush door shutters, conforming to IS 2202 (Part 1), interior grade, commercial type, core of block board construction with frame of first class hard wood and well matched commercial ply veneering with vertical grains, cross
25 mm. thick (single leaf) </t>
  </si>
  <si>
    <t xml:space="preserve"> Providing and fixing PVC membrane foil coated (laminated) flush door shutters, made of partical board coated with 0.30mm membrane pasted with resin using vacuum treatment process complete all but excluding hinges.
30 mm thick (single leaf) </t>
  </si>
  <si>
    <t xml:space="preserve">Extra for providing vision panel not exceeding 0.10 sqm in all type of flush shutters (excluding cost of glass)
Rectangular or square </t>
  </si>
  <si>
    <t xml:space="preserve">Extra for providing vision panel not exceeding 0.10 sqm in all type of flush shutters (excluding cost of glass)
 Circular </t>
  </si>
  <si>
    <t xml:space="preserve">Extra for providing louvers in flush doors upto 0.20 sqm
 Decorative type doors (50 x 5 mm) </t>
  </si>
  <si>
    <t>Providing and fixing 30mm thick wire gauge shutter having top and style rail 95mm width, bottom and lock rail 197mm width, using galvanized M.S. wire dia of 0.45mm for doors, windows, clerestory windows excluding hinges.
Bijasal, Haldu, Benteak, Khair</t>
  </si>
  <si>
    <t>Extra for providing fixing galvanized M.S. wire dia of 0.60 mm instead of wire dia 0.45mm to doors, windows and clerestory windows.</t>
  </si>
  <si>
    <t xml:space="preserve">Providing and fixing 40mm thick louvered shutters fixed with venetians 12mm thick for window excluding hinges.
Teak Wood </t>
  </si>
  <si>
    <t xml:space="preserve"> Providing and fixing 40mm thick louvered shutters fixed with venetians 12mm thick for window excluding hinges.
Bijasal, Haldu, Benteak, Khair</t>
  </si>
  <si>
    <t xml:space="preserve">Providing and fixing louvers 50mm wide and 12 mm thick in grooves in clerestory window frames excluding cost of frame.
Teak Wood 
</t>
  </si>
  <si>
    <t xml:space="preserve">Providing and fixing louvers 50mm wide and 12 mm thick in grooves in clerestory window frames excluding cost of frame.
Bijasal, Haldu, Benteak, Khair </t>
  </si>
  <si>
    <t xml:space="preserve">Providing and fixing plain jafri of 35x10mm laths placed 35mm apart (frame to be paid separately) including M.S. straps, fixing 50x12mm beading complete.
Teak Wood </t>
  </si>
  <si>
    <t xml:space="preserve">Providing and fixing plain jafri of 35x10mm laths placed 35mm apart (frame to be paid separately) including M.S. straps, fixing 50x12mm beading complete.
Bijasal, Haldu, Benteak, Khair </t>
  </si>
  <si>
    <t xml:space="preserve"> Providing and fixing plain jaffri door, windows shutters excluding, 35x10mm laths placed 35 mm apart including fixing 50x12 mm beading complete excluding hinges with.
Teak Wood </t>
  </si>
  <si>
    <t xml:space="preserve">Providing 50x50x50mm thick wood plugs including cutting brick work and fixing in Cm 1:3 (1 cement :3 sand). 
</t>
  </si>
  <si>
    <t>Providing and fixing teak wood plain lining tongue and groove and including wooden/ rawl plugs complete with necessary screws and priming coat on exposed surface.
38 mm thick</t>
  </si>
  <si>
    <t xml:space="preserve">Providing and fixing teak wood plain lining tongue and groove and including wooden/ rawl plugs complete with necessary screws and priming coat on exposed surface.
25 mm thick </t>
  </si>
  <si>
    <t xml:space="preserve">Providing and fixing teak wood plain lining tongue and groove and including wooden/ rawl plugs complete with necessary screws and priming coat on exposed surface.
19 mm thick </t>
  </si>
  <si>
    <t xml:space="preserve">Providing and fixing teak wood jamb lining with necessary screws, priming coat on exposed surfaces etc complete. (only jamb lining area is to be measured) 
40 mm thick </t>
  </si>
  <si>
    <t xml:space="preserve"> Providing and fixing teak wood jamb lining with necessary screws, priming coat on exposed surfaces etc complete. (only jamb lining area is to be measured)
25 mm thick</t>
  </si>
  <si>
    <t xml:space="preserve">Providing and fixing 4mm thick ply wood plain lining with necessary screws and primary coat on exposed surface complete with ply facing.
Teak ply faces </t>
  </si>
  <si>
    <t xml:space="preserve">Providing and fixing 4mm thick ply wood plain lining with necessary screws and primary coat on exposed surface complete with ply facing.
Commercial ply faces. </t>
  </si>
  <si>
    <t xml:space="preserve">Providing and fixing commercial grade water proof ply for wall paneling on wooden frame with necessary nails complete as required.
 19mm </t>
  </si>
  <si>
    <t xml:space="preserve"> Providing and fixing commercial grade water proof ply for wall paneling on wooden frame with necessary nails complete as required.
12mm </t>
  </si>
  <si>
    <t xml:space="preserve">Providing and fixing commercial grade water proof ply for wall paneling on wooden frame with necessary nails complete as required.
6mm </t>
  </si>
  <si>
    <t>Providing and fixing teak wood moulded beading to doors windows frames including necessary screws and primary coat on exposed surface.
19 X 12mm</t>
  </si>
  <si>
    <t>Providing and fixing teak wood moulded beading to doors windows frames including necessary screws and primary coat on exposed surface.
25 X 12mm</t>
  </si>
  <si>
    <t xml:space="preserve">Providing and fixing teak wood moulded beading to doors windows frames including necessary screws and primary coat on exposed surface.
50x19mm </t>
  </si>
  <si>
    <t xml:space="preserve"> Providing and fixing heavy duty stainless steel pipe for curtain/ cloth hanging with two stainless steel brackets in wooden pelmet or wardrobe or any other space including screws and or plastic rawl plugs etc. wherever necessary.
With 20 mm dia pipe </t>
  </si>
  <si>
    <t xml:space="preserve"> Providing and fixing heavy duty stainless steel pipe for curtain/ cloth hanging with two stainless steel brackets in wooden pelmet or wardrobe or any other space including screws and or plastic rawl plugs etc. wherever necessary.
With 25 mm dia pipe </t>
  </si>
  <si>
    <t xml:space="preserve"> Providing and fixing heavy duty stainless steel pipe for curtain/ cloth hanging with two stainless steel brackets in wooden pelmet or wardrobe or any other space including screws and or plastic rawl plugs etc. wherever necessary.
Elliptical pipe made from 25mm dia pipe </t>
  </si>
  <si>
    <t xml:space="preserve"> Providing and fixing 25 mm thick wooden shelves supported on 40x40x6 mm T or L iron brackets fixed at suitable distance in 75x75x150mm blocks of M-15 grade cement concrete.
Teak wood </t>
  </si>
  <si>
    <t xml:space="preserve"> Providing and fixing 25 mm thick wooden shelves supported on 40x40x6 mm T or L iron brackets fixed at suitable distance in 75x75x150mm blocks of M-15 grade cement concrete.
Bijasal, Haldu, Benteak, Khair </t>
  </si>
  <si>
    <t xml:space="preserve"> Providing and fixing 38 mm thick wooden shelves supported on 40x40x6 mm T or L in brackets fixed at suitable distance in 75x75x150mm blocks of cement concrete 1:2:4:
Teak wood </t>
  </si>
  <si>
    <t xml:space="preserve"> Providing and fixing 38 mm thick wooden shelves supported on 40x40x6 mm T or L in brackets fixed at suitable distance in 75x75x150mm blocks of cement concrete 1:2:4:
Bijasal, Haldu, Benteak, Khair </t>
  </si>
  <si>
    <t>Providing, and fixing M.S. round and square bars with MS flat of required pattern in wooden frames for windows &amp; cleres-tory windows including applying a priming coat of red oxide zinc chromate primer, welding etc complete
Plain grill</t>
  </si>
  <si>
    <t>Providing, and fixing M.S. round and square bars with MS flat of required pattern in wooden frames for windows &amp; cleres-tory windows including applying a priming coat of red oxide zinc chromate primer, welding etc complete
Ornamental grill</t>
  </si>
  <si>
    <t xml:space="preserve">8.55
</t>
  </si>
  <si>
    <t xml:space="preserve">Providing and fixing bright finished brass butt hinges with brass polished MS screws complete:
125x85x5.50 mm (Heavy Type) </t>
  </si>
  <si>
    <t xml:space="preserve">Providing and fixing bright finished brass butt hinges with brass polished MS screws complete:
100x85x5.50 mm (Heavy Type) </t>
  </si>
  <si>
    <t>Providing and fixing bright finished brass butt hinges with brass polished MS screws complete:
75x65x4.00 mm (Heavy Type)</t>
  </si>
  <si>
    <t>Providing and fixing bright finished brass butt hinges with brass polished MS screws complete:
50x40x2.50 mm (Ordinary Type)</t>
  </si>
  <si>
    <t xml:space="preserve"> Providing and fixing bright finished brass parliamentary hinges with brass polished MS screws complete:
150x125x27x5 mm </t>
  </si>
  <si>
    <t xml:space="preserve"> Providing and fixing bright finished brass parliamentary hinges with brass polished MS screws complete:
125x125x27x5 mm </t>
  </si>
  <si>
    <t xml:space="preserve"> Providing and fixing bright finished brass parliamentary hinges with brass polished MS screws complete:
100x125x27x5 mm </t>
  </si>
  <si>
    <t xml:space="preserve">Providing and fixing bright finished brass parliamentary hinges with brass polished MS screws complete:
75x100x20x3.20 mm </t>
  </si>
  <si>
    <t xml:space="preserve">Providing and fixing bright finished brass sliding door bolt with nuts and brass polished MS screws complete:
300x16mm </t>
  </si>
  <si>
    <t xml:space="preserve">Providing and fixing bright finished brass sliding door bolt with nuts and brass polished MS screws complete:
250x16mm </t>
  </si>
  <si>
    <t xml:space="preserve">Providing and fixing brass door latch with brass polished MS screws complete:
300x16x5 mm </t>
  </si>
  <si>
    <t xml:space="preserve">Providing and fixing brass door latch with brass polished MS screws complete:
250x16x5 mm </t>
  </si>
  <si>
    <t>Providing and fixing bright finished brass door handles with brass polished MS screws complete:
75 mm</t>
  </si>
  <si>
    <t xml:space="preserve">Providing and fixing bright finished brass door handles with brass polished MS screws complete:
100 mm </t>
  </si>
  <si>
    <t xml:space="preserve">Providing and fixing 50mm bright finished brass cupboard or ward robe knob with brass screws. 
</t>
  </si>
  <si>
    <t>Providing and fixing 150mm bright finished brass floor door stopper with rubber cushion &amp; brass polished MS screws etc complete to suit the shutter thickness.</t>
  </si>
  <si>
    <t xml:space="preserve"> Providing and fixing antique/ SS finished brass sliding door bolt with necessary bolts, nuts and antique/ SS polished MS screw complete:
300x16mm </t>
  </si>
  <si>
    <t xml:space="preserve"> Providing and fixing antique/ SS finished brass sliding door bolt with necessary bolts, nuts and antique/ SS polished MS screw complete:
250 x 16mm </t>
  </si>
  <si>
    <t xml:space="preserve">Providing and fixing antique/ SS finished brass door latch with antique/ SSpolished MS screw complete:
300 x16x5 mm </t>
  </si>
  <si>
    <t xml:space="preserve">Providing and fixing antique/ SS finished brass door latch with antique/ SSpolished MS screw complete:
250x16x5 mm </t>
  </si>
  <si>
    <t xml:space="preserve">Providing and fixing antique/ SS finished brass tower bolts (Barrel type) with antique/ SS polished MS screw complete:
250 x10 mm </t>
  </si>
  <si>
    <t xml:space="preserve">Providing and fixing antique/ SS finished brass tower bolts (Barrel type) with antique/ SS polished MS screw complete:
150 x 10 mm </t>
  </si>
  <si>
    <t xml:space="preserve">Providing and fixing antique/ SS finished brass tower bolts (Barrel type) with antique/ SS polished MS screw complete:
200 x10mm </t>
  </si>
  <si>
    <t xml:space="preserve">Providing and fixing antique/ SS finished brass tower bolts (Barrel type) with antique/ SS polished MS screw complete:
100 x10 mm </t>
  </si>
  <si>
    <t>Providing and fixing antique/ SS finished brass flush bolts with antique/ SS polished MS screw complete:
250 mm</t>
  </si>
  <si>
    <t xml:space="preserve">Providing and fixing antique/ SS finished brass furniture handles 50 mm with antique/ SS polished MS screws/nuts etc complete. </t>
  </si>
  <si>
    <t xml:space="preserve">Providing and fixing 100mm antique/ SS finished brass mortise latch and lock with six levers and a pair of lever handles with antique/ SS polished MS screw complete. </t>
  </si>
  <si>
    <t xml:space="preserve">Providing and fixing M.S. bright finished or black enameled Butt hinges IS : 1341 marked with necessary iron screws:
125x65x2.12mm </t>
  </si>
  <si>
    <t xml:space="preserve">Providing and fixing M.S. bright finished or black enameled Butt hinges IS : 1341 marked with necessary iron screws:
50x37x1.50 mm </t>
  </si>
  <si>
    <t xml:space="preserve"> Providing and fixing M.S. bright finished or black enameled Parliamentary hinges with necessary iron screws:
150x125x27x2.80 mm </t>
  </si>
  <si>
    <t xml:space="preserve">Providing and fixing M.S. bright finished or black enameled Parliamentary hinges with necessary iron screws:
75x100x20x2.24 mm </t>
  </si>
  <si>
    <t xml:space="preserve">Providing and fixing M.S. bright finished or black enameled Double spring hinges with iron screws:
100 mm </t>
  </si>
  <si>
    <t>Providing and fixing M.S. bright finished or black enameled sliding door bolts with bolts, nuts and necessary iron screws:
300x16mm</t>
  </si>
  <si>
    <t>Providing and fixing M.S. bright finished or black enameled sliding door bolts with bolts, nuts and necessary iron screws:
250 x 16 mm</t>
  </si>
  <si>
    <t xml:space="preserve"> Providing and fixing M.S. bright finished or black enameled door latch with
necessary iron screws:
250x20x6mm </t>
  </si>
  <si>
    <t xml:space="preserve">Providing and fixing M.S. bright finished or black enameled safety hasp and staples with necessary iron screws:
90 mm </t>
  </si>
  <si>
    <t xml:space="preserve">Providing and fixing powder coated M.S. butt hinges with necessary iron screws:
125x65x2.12 mm </t>
  </si>
  <si>
    <t xml:space="preserve"> Providing and fixing powder coated M.S. door latch with necessary iron screws:
250x20x16 mm </t>
  </si>
  <si>
    <t xml:space="preserve">Providing and fixing powder coated M.S. tower bolts (Barrel type) with necessary iron screws:
100 x10mm </t>
  </si>
  <si>
    <t xml:space="preserve">Providing and fixing powder coated M.S. handles with necessary iron screws:
125 mm </t>
  </si>
  <si>
    <t>Providing and fixing aluminium door handles 2.5mm thick with necessary nickel plated iron screws etc complete. 
125 mm</t>
  </si>
  <si>
    <t xml:space="preserve">Providing and fixing aluminium door handles 2.5mm thick with necessary nickel plated iron screws etc complete. 
100 mm </t>
  </si>
  <si>
    <t xml:space="preserve">Providing and fixing hanging aluminium door stopper with necessary
Single </t>
  </si>
  <si>
    <t xml:space="preserve">Providing and fixing hanging aluminium door stopper with necessary
Double </t>
  </si>
  <si>
    <t>Providing and fixing hanging powder coated aluminium door stopper with necessary M.S. screws etc complete. 
Double</t>
  </si>
  <si>
    <t xml:space="preserve">Providing and fixing stainless steel butt hinges IS : 12817 marked with necessary stainless steel screws etc complete. 
150x2.5mm (heavy) </t>
  </si>
  <si>
    <t xml:space="preserve">Providing and fixing stainless steel sliding door bolts with 16mm rod, 2.5mm thick flap, necessary stainless steel nuts bolts and screws etc complete.
 300mm </t>
  </si>
  <si>
    <t xml:space="preserve">Providing and fixing stainless steel sliding door bolts with 16mm rod, 2.5mm thick flap, necessary stainless steel nuts bolts and screws etc complete.
250mm </t>
  </si>
  <si>
    <t xml:space="preserve">Providing and fixing stainless steel door latch with 12mm rod, 2.5mm thick flap, necessary stainless steel screws etc complete.
300mm </t>
  </si>
  <si>
    <t xml:space="preserve">Providing and fixing stainless steel door latch with 12mm rod, 2.5mm thick flap, necessary stainless steel screws etc complete.
250mm </t>
  </si>
  <si>
    <t xml:space="preserve">Providing and fixing stainless steel door handles having flap thickness 2.5mm, necessary stainless steel screws etc complete. 
150 mm </t>
  </si>
  <si>
    <t>Providing and fixing factory made UPVC door frame made of UPVC profile section having an overall dimension as below (tolerance ± 1mm) with wall thickness 2.0mm ± 0.2mm, corners of the door frame to be jointed with galvanized brackets and stainless steel screws, joints mitred and plastic welded. The hinge side vertical of the frames reinforced by galvanized M.S. tube of size 19 X 19mm and 1mm ± 0.1mm wall thickness and 3 nos. stainless steel hinges fixed to the frame complete as per manufacturers specification and direction of Engineer-in-charge
Extruded section Profile size 42x50 mm.</t>
  </si>
  <si>
    <t xml:space="preserve">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
24 mm thick door shutters with styles and rails of size 59x24 mm </t>
  </si>
  <si>
    <t xml:space="preserve">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
30 mm thick door shutters with styles and rails of size 60x30 mm </t>
  </si>
  <si>
    <t>Providing and fixing stainless steel (SS - 304 grade) friction hings to the side/top hung uPVC window, of approved quality, with necessary stainless steel screws etc.as per direction of Engineer-in-Charge.
350 x 19 x 1.9 mm</t>
  </si>
  <si>
    <t>8.168.4
Amendment Page</t>
  </si>
  <si>
    <t xml:space="preserve">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Grade-250 </t>
  </si>
  <si>
    <t xml:space="preserve">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Grade-300 </t>
  </si>
  <si>
    <t xml:space="preserve">Steel work welded in built up sections/ framed work  hoisting, fixing in position and applying a priming coat of red oxide zinc including cutting,chromate primer.
In stringers, treads, landings etc. of stair cases including use of chequered plate wherever required, all complete. </t>
  </si>
  <si>
    <t>Steel work welded in built up sections/ framed work  hoisting, fixing in position and applying a priming coat of red oxide zinc including cutting,chromate primer.
In gratings, frames, guard bar, ladder, railings, brackets, gates and similar works.</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</si>
  <si>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“T” –iron frames</t>
  </si>
  <si>
    <t xml:space="preserve"> 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Angle-iron frames </t>
  </si>
  <si>
    <t xml:space="preserve">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MS tubular frames </t>
  </si>
  <si>
    <t xml:space="preserve">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inprofile section applying a priming coat of red oxide zinc chromate primer.
Single rebate/ mullion 80mmx50mm size, 1.25mm thick sheet </t>
  </si>
  <si>
    <t xml:space="preserve"> 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inprofile section applying a priming coat of red oxide zinc chromate primer.
Single rebate/ mullion 80mmx50mm size, 1.6mm thick sheet </t>
  </si>
  <si>
    <t xml:space="preserve">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inprofile section applying a priming coat of red oxide zinc chromate primer.
Single rebate/ mullion 100mmx50mm size, 1.25mm thick sheet. </t>
  </si>
  <si>
    <t xml:space="preserve"> 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inprofile section applying a priming coat of red oxide zinc chromate primer.
Single rebate/ mullion 100mmx50mm size, 1.6mm thick sheet. </t>
  </si>
  <si>
    <t xml:space="preserve"> 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inprofile section applying a priming coat of red oxide zinc chromate primer.
Double rebate 115mmx50mm size, 1.6mm thick sheet </t>
  </si>
  <si>
    <t>Providing and fixing tinted glass panes with steel glazing clips and specialmetal sash putty of approved make in steel doors, windows, ventilators:
4 mm thick</t>
  </si>
  <si>
    <t xml:space="preserve">Providing and fixing tinted glass panes with steel glazing clips and specialmetal sash putty of approved make in steel doors, windows, ventilators:
5 mm thick </t>
  </si>
  <si>
    <t>Providing and fixing tinted glass panes with steel glazing clips and specialmetal sash putty of approved make in steel doors, windows, ventilators:
6 mm thick sqm</t>
  </si>
  <si>
    <t xml:space="preserve">Supplying and fixing rolling shutter of approved makes made of M.S. lathsn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
 80x1.25mm M.S. Laths </t>
  </si>
  <si>
    <t xml:space="preserve">Supplying and fixing rolling shutter of approved makes made of M.S. lathsn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
80x1.20mm M.S. Laths </t>
  </si>
  <si>
    <t xml:space="preserve">Supplying and fixing rolling shutter of approved makes made of M.S. lathsn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
80x0.90mm M.S. Laths </t>
  </si>
  <si>
    <t>Providing and fixing M.S. sheet top cover for rolling shutter
1.20mm thick</t>
  </si>
  <si>
    <t xml:space="preserve"> Providing and fixing M.S. sheet top cover for rolling shutter
0.90mm thick </t>
  </si>
  <si>
    <t>Surface dressing of the ground including removing vegetation and making up undulations and in-equalities not exceeding 15 cms in depth/ height including disposal of rubbish upto 1.5 m lift andlead upto 50m(at least 5m away from the dressed area)</t>
  </si>
  <si>
    <t>Providing filling and compacting local earth (from approved source pit) in layers not exceeding 20cm in depth consolidati-ng each deposited layer by ramming and watering, including dressing etc. complete.</t>
  </si>
  <si>
    <t>Providing and fixing expanded metal 20x60 mm stands 3.25 mm wide and 1.60mm thick to window including 62x19mm beading to teak wood including priming coat of red oxide zinc chromate primer.</t>
  </si>
  <si>
    <t>Providing and fixing stainless steel wire mesh of average width of aperture 1.56mm with wire of dia 0.45mm to doors, windows and clerestory windows including 19x12mm teak wood beading etc. complete.</t>
  </si>
  <si>
    <t xml:space="preserve">Providing and fixing in position welded steel wire fabric to concrete/ wooden/ angle iron posts including securing and screwing with G.I. tying wire, G.I. staples, G.I.U-nails or steel pins etc., complete
Aperture 75x25mm </t>
  </si>
  <si>
    <t xml:space="preserve">9.44
</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</si>
  <si>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fixed portion </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</si>
  <si>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shutter of doors, windows &amp; ventilators including providing and making provision for fixing of fitting wherever required including the cost of PVC/ neoprene gasket required (Fittings shall be paid for separately).</t>
  </si>
  <si>
    <t>Providing and fixing 12mm thick pre-laminated particle board flat pressed with decorative lamination and balancing lamina-tion on specified sides exterior Grade – I MDF Board 12 mm thick confirming to IS:14587, including fixed in aluminium doors, windows shutters and partition frames with C.P. brass/ stainless steel screws etc. complete.
With decorative lamination on one side and balancing lamination on other side.</t>
  </si>
  <si>
    <t>Providing and fixing glazing in aluminium door, window, ventilator shutters and partitions etc. with PVC/ neoprene gasket etc. complete. (Cost of aluminium snap beading shall be paid in basic item):
With float TOUGHENED glass panes of 4 mm thickness.</t>
  </si>
  <si>
    <t>Providing and fixing glazing in aluminium door, window, ventilator shutters and partitions etc. with PVC/ neoprene gasket etc. complete. (Cost of aluminium snap beading shall be paid in basic item):
With float TOUGHENED glass panes of 5 mm thickness.</t>
  </si>
  <si>
    <t xml:space="preserve">Providing and fixing glazing in aluminium door, window, ventilator shutters and partitions etc. with PVC/ neoprene gasket etc. complete. (Cost of aluminium snap beading shall be paid in basic item):
With float glass panes of 8 mm thickness </t>
  </si>
  <si>
    <t>Providing and fixing of floor spring IS: marked (Everite, Door link or any equivalent make) with stainless steel cover plate</t>
  </si>
  <si>
    <t xml:space="preserve"> Providing stainless steel railing/ grill made of S.S. flats, hollow S.S. pipe or square/ rectangular sections of approved design fixing in stair case, balcony or other places with metal fasteners and stainless steel bolts etc
SS Grade 204 </t>
  </si>
  <si>
    <t xml:space="preserve">Providing stainless steel railing/ grill made of S.S. flats, hollow S.S. pipe or square/ rectangular sections of approved design fixing in stair case, balcony or other places with metal fasteners and stainless steel bolts etc
SS Grade 304 </t>
  </si>
  <si>
    <t xml:space="preserve">Extra for providing and fixing tinted glass panes in aluminium door, window, ventilator shutters and partitions instead of float glass.
6 mm thickness </t>
  </si>
  <si>
    <t xml:space="preserve">Providing and fixing flat iron brackets with bolts and nuts for holding G.I. sheet/ A.C. gutters.15 cm wide and 45 cm to 60cm over all semi circular portion.
40x3mm </t>
  </si>
  <si>
    <t xml:space="preserve">Providing &amp; fixing UV stabilized fibreglass reinforced plastic (FRP) sheet roofing upto any pitch including fixing with polymer coated 'J' or 'L' hooks, bolts &amp; nuts 8mm dia. G.I plain/bitumen washers complete but excluding the cost of purlins, rafters, trusses etc. The sheets shall be manufactured out of 2400 TEX panel rovings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
2mm thick corrugated (2.5" or 4.2" or 6") or step-down (2"or 3"or 6") asspecified. </t>
  </si>
  <si>
    <t xml:space="preserve">Providing &amp; fixing UV stabilized fibreglass reinforced plastic (FRP) sheet roofing upto any pitch including fixing with polymer coated 'J' or 'L' hooks, bolts &amp; nuts 8mm dia. G.I plain/bitumen washers complete but excluding the cost of purlins, rafters, trusses etc. The sheets shall be manufactured out of 2400 TEX panel rovings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
2 mm thick flat </t>
  </si>
  <si>
    <t xml:space="preserve">Providing and fixing corrugated fibre glass sheet roofing in any shade/colour fixed with G.I. ‘J’ hooks, bolts, nuts and washers etc. complete but excluding cost of purlins, rafters, trusses etc. with:
1.50mm thick fibre glass sheet </t>
  </si>
  <si>
    <t xml:space="preserve">10.62
</t>
  </si>
  <si>
    <t xml:space="preserve">Providing and fixing of aluminium panel false ceiling of approved colour consisting of panels 300mm wide x 30 mm deep x 0.7mm thick with bevel edge and length up to 6.0 metre. The panels are made from corrosion resistance aluminium alloy AA 3005 (Al. Mg) (for higher strength and good roll forming characteristics) sheet chromatised for maximum bond between metal and paint, enamel painted twice under high temperature, one side with a full primer and finish coat and the other side (inner side) with a primer coating and Skin Coat on a Continuous Paint Line. Panel shall be fixed by clipping to panel carrier of size 41.5mm wide x 62mm deep x 0.95mm thick in standard length of upto 5 metre made of doubled baked black enamelled aluminium alloy AA 5050 (Al. Mg) with cut outs to hold the 300mm wide panels fixed at a distance of 0.3 m from wall and 2.4 m from centre to center. Panel carrier shall be suspended by means of G.I. suspension rod 4mm dia and a Galvanised suspension spring clip at a distance of 1.7 m centre to center. Wall trim box of size 15x30x15mm made from 0.4mm thick aluminium
With long Plain panels </t>
  </si>
  <si>
    <t xml:space="preserve">Providing and fixing of aluminium tile false ceiling comprising of Tile of size 600 x 600mm x 0.7mm. The Tile ends will be raised with pips and stops to ensure positive engagement into the spring to enable for demounting of individual panels. The Tile sides will be sufficiently high to ensure a minimum deflection across the length of Tile. All Tiles will be bevel edged. The Tile shall be powder coated. The Tile shall be clipped into clip-in profile made of 0.5mm thick G.I sheet. The clip-in profile shall be supported from slab by means hold on clamp with clip and 4mm dia G.I. rod fixed to ceiling rigidly. Wall trim box of size 15x30x15mm made from 0.4mm thick aluminium alloy sheet to be provided all along the wall to hold panels (only surface area of false ceiling is to be measured and no deductions for lights, diffusers, columns etc shall be made)
With Plain tiles </t>
  </si>
  <si>
    <t xml:space="preserve">Providing and fixing of aluminium tile false ceiling comprising of Tile of size 600 x 600mm x 0.7mm. The Tile ends will be raised with pips and stops to ensure positive engagement into the spring to enable for demounting of individual panels. The Tile sides will be sufficiently high to ensure a minimum deflection across the length of Tile. All Tiles will be bevel edged. The Tile shall be powder coated. The Tile shall be clipped into clip-in profile made of 0.5mm thick G.I sheet. The clip-in profile shall be supported from slab by means hold on clamp with clip and 4mm dia G.I. rod fixed to ceiling rigidly. Wall trim box of size 15x30x15mm made from 0.4mm thick aluminium alloy sheet to be provided all along the wall to hold panels (only surface area of false ceiling is to be measured and no deductions for lights, diffusers, columns etc shall be made)
With perforated tiles having perforation with 2.5mm dia and 5mm center tocenter and pasted with non woven tissue on the back side </t>
  </si>
  <si>
    <t>Providing and making 6mm thick cement plaster of mix:
In Cement mortar 1:4 (1 cement : 4 fine sand)</t>
  </si>
  <si>
    <t xml:space="preserve">Providing and making 6mm thick cement plaster of mix:
In Cement mortar 1:3 (1 cement : 3 fine sand) </t>
  </si>
  <si>
    <t>Providing and making 12mm thick cement plaster of mix:
In cement Mortar 1:3 (1 cement : 3 fine sand)</t>
  </si>
  <si>
    <t xml:space="preserve">Providing and making 12mm thick cement plaster of mix:
In Cement Mortar 1:4 (1 cement : 4 fine sand) </t>
  </si>
  <si>
    <t>Providing and making 12mm thick cement plaster of mix:
In Cement Mortar 1:5 (1 cement : 5 fine sand) s</t>
  </si>
  <si>
    <t>Providing and making 12mm thick cement plaster of mix:
In Cement Mortar 1:6 (1 cement : 6 fine sand)</t>
  </si>
  <si>
    <t>Providing and making 15mm thick cement plaster on the rough side of single or half brick wall of mix:
In Cement Mortar 1:4 (1 cement : 4 fine sand)</t>
  </si>
  <si>
    <t xml:space="preserve">Providing and making 15mm thick cement plaster on the rough side of single or half brick wall of mix:
In cement Mortar 1:3 (1 cement : 3 fine sand) </t>
  </si>
  <si>
    <t>Providing and making 15mm thick cement plaster on the rough side of single or half brick wall of mix:
In Cement Mortar 1:5 (1 cement : 5 fine sand)</t>
  </si>
  <si>
    <t>Providing and making 15mm thick cement plaster on the rough side of single or half brick wall of mix:
In Cement Mortar 1:6 (1 cement : 6 fine sand)</t>
  </si>
  <si>
    <t xml:space="preserve"> 15 mm thick Table rubbed polished Granite stone slab flooring laid over 20mm (Average) thick base of cement mortar 1:4 (1 cement : 4 coarse sand) laid and jointed with grey cement slurry including rubbing and polishing etc. complete. (Area of slab should be 0.50 sqm and above)
Granite stone grey/pink </t>
  </si>
  <si>
    <t xml:space="preserve">15 mm thick Table rubbed polished Granite stone slab flooring laid over 20mm (Average) thick base of cement mortar 1:4 (1 cement : 4 coarse sand) laid and jointed with grey cement slurry including rubbing and polishing etc. complete. (Area of slab should be 0.50 sqm and above)
Granite stone black </t>
  </si>
  <si>
    <t xml:space="preserve">15 mm thick Table rubbed polished Granite stone slab flooring laid over 20mm (Average) thick base of cement mortar 1:4 (1 cement : 4 coarse sand) laid and jointed with grey cement slurry including rubbing and polishing etc. complete. (Area of slab should be 0.50 sqm and above)
Granite stone lakha red/ shahi red </t>
  </si>
  <si>
    <t xml:space="preserve"> 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Granite stone grey/pink </t>
  </si>
  <si>
    <t xml:space="preserve">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Granite stone lakha red/ shahi red </t>
  </si>
  <si>
    <t xml:space="preserve">8 mm thick Table rubbed polished Granite stone tile flooring laid over 20mm (Average) thick base of cement mortar 1:4 (1 cement : 4 coarse sand) laid and jointed with grey cement slurry including rubbing and polishing etc. complete.
 Granite stone black </t>
  </si>
  <si>
    <t xml:space="preserve">8 mm thick Table rubbed polished Granite stone tile in risers and treads of steps skirting dado and pillars laid on 12mm (Average) thick base of cement mortar 1:3 (1 cement : 3 coarse sand) and jointed with grey cement slurry including rubbing and polishing etc. complete.
Granite stone grey/pink </t>
  </si>
  <si>
    <t xml:space="preserve">8 mm thick Table rubbed polished Granite stone tile in risers and treads of steps skirting dado and pillars laid on 12mm (Average) thick base of cement mortar 1:3 (1 cement : 3 coarse sand) and jointed with grey cement slurry including rubbing and polishing etc. complete.
Granite stone black </t>
  </si>
  <si>
    <t xml:space="preserve">8 mm thick Table rubbed polished Granite stone tile in risers and treads of steps skirting dado and pillars laid on 12mm (Average) thick base of cement mortar 1:3 (1 cement : 3 coarse sand) and jointed with grey cement slurry including rubbing and polishing etc. complete.
Granite stone lakha red/ shahi red </t>
  </si>
  <si>
    <t xml:space="preserve">12.56
</t>
  </si>
  <si>
    <t xml:space="preserve"> Providing &amp; laying 60mm thick precast interlocking concrete blocks of approved size (approx 305 sqcm) and shape/ pattern , over 40 mm thick average complete coarse sand bed with joints of 3mm thick filled by fine sand including leveling with surface vibrator, temping and sweeping etc.complete of minimum compressive strength of 250 kg/sq.cm
Plain/ normal coloured precast interlock concrete block</t>
  </si>
  <si>
    <t>Providing and fixing rectified glazed ceramic Floor tiles of 1st quality conforming to IS : 15622-2017 of approved make, in all colours shades over 20mm thick bed of cement Mortar 1:3 (1 cement :3 coarse sand) and jointing with grey cement slurry @ 3.3Kg per sqm including pointing in white cement mixed with matching pigment complete. 
Size 300x300mm thickness 7 to 8mm</t>
  </si>
  <si>
    <t>Providing and fixing rectified glazed ceramic Floor tiles of 1st quality conforming to IS : 15622-2017 of approved make, in all colours shades over 20mm thick bed of cement Mortar 1:3 (1 cement :3 coarse sand) and jointing with grey cement slurry @ 3.3Kg per sqm including pointing in white cement mixed with matching pigment complete. 
Size 400x400mm thickness 7 to 8mm</t>
  </si>
  <si>
    <t>Providing and fixing rectified glazed ceramic Floor tiles of 1st quality conforming to IS : 15622-2017 of approved make, in all colours shades over 20mm thick bed of cement Mortar 1:3 (1 cement :3 coarse sand) and jointing with grey cement slurry @ 3.3Kg per sqm including pointing in white cement mixed with matching pigment complete. 
Size 600x600mm thickness 8 to 9mm</t>
  </si>
  <si>
    <t>Providing and fixing rectified glazed ceramic wall/dado tiles of 1st quality conforming to IS : 15622-2017 of approved make, in all colours shades on wall and dados over 12mm thick bed of cement Mortar 1:3 (1 cement :3 coarse sand) and jointing with grey cement slurry @ 3.3Kg per sqm including pointing in white cement mixed with matching pigment complete. 
Size 300x450mm thickness 7 to 8mm</t>
  </si>
  <si>
    <t>Providing and fixing rectified glazed ceramic wall/dado tiles of 1st quality conforming to IS : 15622-2017 of approved make, in all colours shades on wall and dados over 12mm thick bed of cement Mortar 1:3 (1 cement :3 coarse sand) and jointing with grey cement slurry @ 3.3Kg per sqm including pointing in white cement mixed with matching pigment complete. 
Size 300x600mm thickness 7 to 8mm</t>
  </si>
  <si>
    <t>Providing and fixing rectified glazed ceramic wall/dado tiles of 1st quality conforming to IS : 15622-2017 of approved make, in all colours shades on wall and dados over 12mm thick bed of cement Mortar 1:3 (1 cement :3 coarse sand) and jointing with grey cement slurry @ 3.3Kg per sqm including pointing in white cement mixed with matching pigment complete. Size 400x800mm thickness 7 to 9mm</t>
  </si>
  <si>
    <t>Providing and fixing rectified glazed ceramic wall/dado tiles of 1st quality conforming to IS : 15622-2017 of approved make, in all colours shades on wall and dados over 12mm thick bed of cement Mortar 1:3 (1 cement :3 coarse sand) and jointing with grey cement slurry @ 3.3Kg per sqm including pointing in white cement mixed with matching pigment complete. 
Size 450x900mm thickness 7 to 9mm</t>
  </si>
  <si>
    <t>12.74.1
Amendment Page</t>
  </si>
  <si>
    <t>12.74.2
Amendment Page</t>
  </si>
  <si>
    <t>12.74.3
Amendment Page</t>
  </si>
  <si>
    <t>12.75.1
Amendment Page</t>
  </si>
  <si>
    <t>12.75.2
Amendment Page</t>
  </si>
  <si>
    <t>12.75.3
Amendment Page</t>
  </si>
  <si>
    <t>12.75.4
Amendment Page</t>
  </si>
  <si>
    <t>Providing and Laying Glazed Vitrified Floor tiles (GVT/PGVT) with digital print of randon design with water absorption less than 0.05% and conforming to IS : 15622-2017 of 1st quality of approved make, in all colours shades and size mentioned below (+/-10mm). laid on 20mm thick cement Mortar 1:4 (1 cement :4 coarse sand) including grouting the joints with white cement and matching pigments etc. complete. 
Size 600x600mm thickness 9 to 10mm</t>
  </si>
  <si>
    <t>Providing and Laying Glazed Vitrified Floor tiles (GVT/PGVT) with digital print of randon design with water absorption less than 0.05% and conforming to IS : 15622-2017 of 1st quality of approved make, in all colours shades and size mentioned below (+/-10mm). laid on 20mm thick cement Mortar 1:4 (1 cement :4 coarse sand) including grouting the joints with white cement and matching pigments etc. complete. 
Size 800x800mm thickness 9 to 10mm</t>
  </si>
  <si>
    <t>Providing and Laying Glazed Vitrified Floor tiles (GVT/PGVT) with digital print of randon design with water absorption less than 0.05% and conforming to IS : 15622-2017 of 1st quality of approved make, in all colours shades and size mentioned below (+/-10mm). laid on 20mm thick cement Mortar 1:4 (1 cement :4 coarse sand) including grouting the joints with white cement and matching pigments etc. complete. 
Size 1000x1000mm thickness 10 to 12mm</t>
  </si>
  <si>
    <t>Providing and Laying Glazed Vitrified Floor tiles (GVT/PGVT) with digital print of randon design with water absorption less than 0.05% and conforming to IS : 15622-2017 of 1st quality of approved make, in all colours shades and size mentioned below (+/-10mm). laid on 20mm thick cement Mortar 1:4 (1 cement :4 coarse sand) including grouting the joints with white cement and matching pigments etc. complete. 
Size 1200x1200mm thickness 10 to 12mm</t>
  </si>
  <si>
    <t>12.76.1
Amendment Page</t>
  </si>
  <si>
    <t>12.76.2
Amendment Page</t>
  </si>
  <si>
    <t>12.76.3
Amendment Page</t>
  </si>
  <si>
    <t>12.76.4
Amendment Page</t>
  </si>
  <si>
    <t>Providing and Laying Glazed Vitrified Wall/dado tiles (GVT/PGVT) with digital print of randon design with water absorption less than 0.08% and conforming to IS : 15622-2017 of 1st quality of approved make, in all colours and shades and size mentioned below (+/-10mm). for wall/dado laid on 12mm thick cement Mortar 1:4 (1 cement :4 coarse sand) including grouting the joints with white cement and matching pigments etc. complete. 
Size 600x600mm thickness 9 to 10mm</t>
  </si>
  <si>
    <t>Providing and Laying Glazed Vitrified Wall/dado tiles (GVT/PGVT) with digital print of randon design with water absorption less than 0.08% and conforming to IS : 15622-2017 of 1st quality of approved make, in all colours and shades and size mentioned below (+/-10mm). for wall/dado laid on 12mm thick cement Mortar 1:4 (1 cement :4 coarse sand) including grouting the joints with white cement and matching pigments etc. complete. 
Size 800x800mm thickness 9 to 10mm</t>
  </si>
  <si>
    <t>12.77.1
Amendment Page</t>
  </si>
  <si>
    <t>12.77.2
Amendment Page</t>
  </si>
  <si>
    <t>Providing and Laying Matt/Glazed finish HOMOGENEOUS ACROSS FULL BODY VITRIFIED floor tiles (heavy duty) with water absorption less than 0.05% and conforming to IS: 15622-2017 of 1st quality of approved make in all colours and shades and size mentioned below (+/- 10mm), laid on 20mm thick cement mortar 1:4 (1 cement: 4 coarse sand) including grouting the joints with white cement and matching pigments etc. complete. 
Size 600x600mm thickness 9 to 10mm</t>
  </si>
  <si>
    <t>Providing and Laying Matt/Glazed finish HOMOGENEOUS ACROSS FULL BODY VITRIFIED floor tiles (heavy duty) with water absorption less than 0.05% and conforming to IS: 15622-2017 of 1st quality of approved make in all colours and shades and size mentioned below (+/- 10mm), laid on 20mm thick cement mortar 1:4 (1 cement: 4 coarse sand) including grouting the joints with white cement and matching pigments etc. complete. 
Size 800x800mm thickness 9 to 10mm</t>
  </si>
  <si>
    <t>Providing and Laying Matt/Glazed finish HOMOGENEOUS ACROSS FULL BODY VITRIFIED floor tiles (heavy duty) with water absorption less than 0.05% and conforming to IS: 15622-2017 of 1st quality of approved make in all colours and shades and size mentioned below (+/- 10mm), laid on 20mm thick cement mortar 1:4 (1 cement: 4 coarse sand) including grouting the joints with white cement and matching pigments etc. complete. 
Size 1000x1000mm thickness 10 to 12mm</t>
  </si>
  <si>
    <t>12.78.1
Amendment Page</t>
  </si>
  <si>
    <t>12.78.2
Amendment Page</t>
  </si>
  <si>
    <t>12.78.3
Amendment Page</t>
  </si>
  <si>
    <t>Providing and Laying DOUBLE/ MULTI CHARGE (minimum 2.0mm thick layer) vitrified floor tiles with water absorption less than 0.05% and conforming to IS : 15622-2017 of 1st quality of approved make in all colours and shades and size mentioned below (+/- 10mm) laid on 20mm thick cement mortar 1:4 (1cement : 4 coarse sand) including grouting the joints with white cement and matching pigments etc. complete. 
Size 600x600mm thickness 9 to 10mm</t>
  </si>
  <si>
    <t>Providing and Laying DOUBLE/ MULTI CHARGE (minimum 2.0mm thick layer) vitrified floor tiles with water absorption less than 0.05% and conforming to IS : 15622-2017 of 1st quality of approved make in all colours and shades and size mentioned below (+/- 10mm) laid on 20mm thick cement mortar 1:4 (1cement : 4 coarse sand) including grouting the joints with white cement and matching pigments etc. complete. 
Size 800x800mm thickness 9 to 10mm</t>
  </si>
  <si>
    <t>Providing and Laying DOUBLE/ MULTI CHARGE (minimum 2.0mm thick layer) vitrified floor tiles with water absorption less than 0.05% and conforming to IS : 15622-2017 of 1st quality of approved make in all colours and shades and size mentioned below (+/- 10mm) laid on 20mm thick cement mortar 1:4 (1cement : 4 coarse sand) including grouting the joints with white cement and matching pigments etc. complete. 
Size 1000x1000mm thickness 10 to 12mm</t>
  </si>
  <si>
    <t>Providing and Laying DOUBLE/ MULTI CHARGE (minimum 2.0mm thick layer) vitrified floor tiles with water absorption less than 0.05% and conforming to IS : 15622-2017 of 1st quality of approved make in all colours and shades and size mentioned below (+/- 10mm) laid on 20mm thick cement mortar 1:4 (1cement : 4 coarse sand) including grouting the joints with white cement and matching pigments etc. complete. 
Size 1200x1200mm thickness 10 to 12mm</t>
  </si>
  <si>
    <t>12.79.1
Amendment Page</t>
  </si>
  <si>
    <t>12.79.2
Amendment Page</t>
  </si>
  <si>
    <t>12.79.3
Amendment Page</t>
  </si>
  <si>
    <t>12.79.4
Amendment Page</t>
  </si>
  <si>
    <t>Providing and Laying tactile full body vitrified tile (for vision impaired persons as per standard laid down in CPWD guide lines) of size having 300x300 and total thickness 15mm, water absorption less than 0.05% and conforming to IS 15622-2017 of H&amp;R Johnson or equivalent approved make in all standard colour laid on 20mm thick cement mortar 1:4 (1cement : 4 coarse sand) including grouting the joints with white cement and matching pigments etc. complete.
Dot pattern hazard warning tactile 23 mm dia 36 dots (6 dot in both direction) and 5mm exposed from the surface.</t>
  </si>
  <si>
    <t>12.80.1
Amendment Page</t>
  </si>
  <si>
    <t>Sr.
No.</t>
  </si>
  <si>
    <t xml:space="preserve"> 15mm thick Granite work (machine cut, table rubbed &amp; mirror polished) for wall lining (veneer work) in cement mortar 1:3 (1 cement : 3 coarse sand) including pointing with cement mortar 1:2 (1 white cement: 2 marble dust) mixed with matching pigment. (Area of slab should be over 0.5 sqm).
Granite stone grey/pink</t>
  </si>
  <si>
    <t>15mm thick Granite work (machine cut, table rubbed &amp; mirror polished) for wall lining (veneer work) in cement mortar 1:3 (1 cement : 3 coarse sand) including pointing with cement mortar 1:2 (1 white cement: 2 marble dust) mixed with matching pigment. (Area of slab should be over 0.5 sqm).
 Granite stone lakha red/ shahi red</t>
  </si>
  <si>
    <t xml:space="preserve">  8mm thick Granite tile work (machine cut, table rubbed &amp; mirror polished) for wall lining (veneer work) in cement mortar 1:3 (1 cement : 3 coarse sand) including pointing with cement mortar 1:2 (1 white cement : 2 marble dust) mixed with matching pigment.
Granite stone grey/pink </t>
  </si>
  <si>
    <t xml:space="preserve"> 8mm thick Granite tile work (machine cut, table rubbed &amp; mirror polished) for wall lining (veneer work) in cement mortar 1:3 (1 cement : 3 coarse sand) including pointing with cement mortar 1:2 (1 white cement : 2 marble dust) mixed with matching pigment.
Granite stone black </t>
  </si>
  <si>
    <t xml:space="preserve"> 8mm thick Granite tile work (machine cut, table rubbed &amp; mirror polished) for wall lining (veneer work) in cement mortar 1:3 (1 cement : 3 coarse sand) including pointing with cement mortar 1:2 (1 white cement : 2 marble dust) mixed with matching pigment.
Granite stone lakha red/ shahi red </t>
  </si>
  <si>
    <t xml:space="preserve">16.9
</t>
  </si>
  <si>
    <t xml:space="preserve">16.10
</t>
  </si>
  <si>
    <t xml:space="preserve">16.18
</t>
  </si>
  <si>
    <t xml:space="preserve">16.28
</t>
  </si>
  <si>
    <t xml:space="preserve">16.29
</t>
  </si>
  <si>
    <t xml:space="preserve">16.36
</t>
  </si>
  <si>
    <t xml:space="preserve">16.37
</t>
  </si>
  <si>
    <t xml:space="preserve">16.42
</t>
  </si>
  <si>
    <t>Demolishing cement concrete including disposal of material within 50  metre lead.
1:4:8 or leaner mix</t>
  </si>
  <si>
    <t xml:space="preserve"> Demolishing cement concrete including disposal of material within 50  metre lead.
1:3:6 or richer mix </t>
  </si>
  <si>
    <t xml:space="preserve">Dismantling C.I. or asbestos rain water pipes with fittings &amp; clamps including stacking the material within 50 metre lead
75 mm to 100mm dia pipe </t>
  </si>
  <si>
    <t xml:space="preserve"> Removing following vitreous china sanitorywares carefully for re-use including stacking within 50 metres lead.
Wash basin of all sizes and shapes </t>
  </si>
  <si>
    <t xml:space="preserve">Removing following vitreous china sanitorywares carefully for re-use including stacking within 50 metres lead.
Urinals of all sizes and shapes </t>
  </si>
  <si>
    <t xml:space="preserve"> Removing following vitreous china sanitorywares carefully for re-use including stacking within 50 metres lead.
European/ Anglo Indian WC pan of all sizes </t>
  </si>
  <si>
    <t xml:space="preserve"> Removing following vitreous china sanitorywares carefully for re-use including stacking within 50 metres lead.
Cysten of all sizes and shapes </t>
  </si>
  <si>
    <t xml:space="preserve">Removing following vitreous china sanitorywares carefully for re-use including stacking within 50 metres lead.
PVC Cistern </t>
  </si>
  <si>
    <t xml:space="preserve"> 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
Thickness upto 15mm </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</si>
  <si>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
Thickness more than 15mm and upto 20mm</t>
  </si>
  <si>
    <t xml:space="preserve">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
Size 300x300mm </t>
  </si>
  <si>
    <t>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
Size above 300x300mm</t>
  </si>
  <si>
    <t xml:space="preserve">Providing and replacing broken floor tile with rectified ceramic glazed floor tiles of size 300x300mm and above conforming to IS : 15622 of approved make, colour, shade laid on 20 mm thick Cement Mortar 1:4 (1 cement : 4 coarse sand) including removing the broken tile and mortar, pointing the joints with white cement mixed with matching pigment etc., complete.
In all colours except White, Ivory, Grey, Fume Red Brown, </t>
  </si>
  <si>
    <t xml:space="preserve"> Providing and replacing broken floor tile with rectified ceramic glazed floor tiles of size 300x300mm and above conforming to IS : 15622 of approved make, colour, shade laid on 20 mm thick Cement Mortar 1:4 (1 cement : 4 coarse sand) including removing the broken tile and mortar, pointing the joints with white cement mixed with matching pigment etc., complete.
In colours such as White, Ivory, Grey, Fume Red Brown,</t>
  </si>
  <si>
    <t xml:space="preserve">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
Size 600x600mm </t>
  </si>
  <si>
    <t xml:space="preserve">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
Size 800x800mm </t>
  </si>
  <si>
    <t xml:space="preserve"> 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
Size 1000x1000mm</t>
  </si>
  <si>
    <t xml:space="preserve"> Providing and replacing broken vitreous china water closet squatting pan (Indian type) including removing the broken squatting pan and mortar, cutting and making good the walls and floors wherever required:
White Long pattern W.C. pan of size 580 mm </t>
  </si>
  <si>
    <t xml:space="preserve"> Providing and replacing broken vitreous china water closet squatting pan (Indian type) including removing the broken squatting pan and mortar, cutting and making good the walls and floors wherever required:
Coloured Long pattern W.C. pan of size 580 mm </t>
  </si>
  <si>
    <t xml:space="preserve"> Providing and replacing broken vitreous china water closet squatting pan (Indian type) including removing the broken squatting pan and mortar, cutting and making good the walls and floors wherever required:
White Orissa pattern W.C. pan of size 580x440 mm</t>
  </si>
  <si>
    <t>Providing and replacing broken vitreous china water closet squatting pan (Indian type) including removing the broken squatting pan and mortar, cutting and making good the walls and floors wherever required:
Coloured Orissa pattern W.C. pan of size 580x440 mm</t>
  </si>
  <si>
    <t xml:space="preserve"> 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
Door chowkhats </t>
  </si>
  <si>
    <t xml:space="preserve">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
Window chowkhats </t>
  </si>
  <si>
    <t xml:space="preserve">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
 Clerestory window chowkhats </t>
  </si>
  <si>
    <t xml:space="preserve">Renewing glass panes, with putty and nails wherever necessary:
Float glass panes of thickness 4 mm </t>
  </si>
  <si>
    <t xml:space="preserve"> Renewing glass panes, with putty and nails wherever necessary:
Float glass panes of thickness 5.5 mm </t>
  </si>
  <si>
    <t xml:space="preserve"> Renewing glass panes, with wooden fillets wherever necessary:
Float glass panes of thickness 4 mm </t>
  </si>
  <si>
    <t>Renewing glass panes, with wooden fillets wherever necessary:
Float glass panes of thickness 5.5 mm</t>
  </si>
  <si>
    <t xml:space="preserve"> Providing and replacing broken/ damaged false ceiling tiles with new ceiling tiles on existing frame work.
12mm thick unveneered Nova teak or equivalent super plain tiles </t>
  </si>
  <si>
    <t xml:space="preserve"> Providing and replacing broken/ damaged false ceiling tiles with new ceiling tiles on existing frame work.
12 mm thick half random perorated tiles Perforated area 5% </t>
  </si>
  <si>
    <t xml:space="preserve">Providing and replacing broken/ damaged false ceiling tiles with new ceiling tiles on existing frame work.
12 mm thick half random perorated tiles Perforated area 13% </t>
  </si>
  <si>
    <t xml:space="preserve">Providing and replacing broken/ damaged false ceiling tiles with new ceiling tiles on existing frame work.
12.5 mm thick Glass fibre reinforced Gypsum board. </t>
  </si>
  <si>
    <t xml:space="preserve"> 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White Long pattern W.C. pan of size 580 mm </t>
  </si>
  <si>
    <t xml:space="preserve">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Coloured Long pattern W.C. pan of size 580 mm </t>
  </si>
  <si>
    <t xml:space="preserve"> 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White Orissa pattern W.C. pan of size 580x440 mm</t>
  </si>
  <si>
    <t xml:space="preserve"> Providing and fixing vitreous china water closet squatting pan (Indian type) including cutting and making good the walls and floors wherever required:
White Long pattern W.C. pan of size 580 mm </t>
  </si>
  <si>
    <t xml:space="preserve">Providing and fixing vitreous china water closet squatting pan (Indian type) including cutting and making good the walls and floors wherever required:
Coloured Orissa pattern W.C. pan of size 580x440 mm </t>
  </si>
  <si>
    <t xml:space="preserve">Providing and fixing white vitreous china pedestal type (European type/ wash down type) water closet pan including cutting and making good the walls and floors wherever required:
White pedestal type </t>
  </si>
  <si>
    <t xml:space="preserve"> Providing and fixing white vitreous china pedestal type (European type/ wash down type) water closet pan including cutting and making good the walls and floors wherever required:
Coloured pedestal type </t>
  </si>
  <si>
    <t xml:space="preserve">Providing and fixing white vitreous china pedestal type (European type/ wash down type) water closet pan including cutting and making good the walls and floors wherever required:
White wall hung type </t>
  </si>
  <si>
    <t xml:space="preserve"> Providing and fixing 10 litre capacity P.V.C. low level flushing cistern conforming to IS : 7231, with all fittings and fixtures complete.
White </t>
  </si>
  <si>
    <t xml:space="preserve"> Providing and fixing vitreous china pedestal type water closet (European type) with inbuilt 10 litre low level vitreous china flushing cistern, ISI marked plastic seat and lid (same colour), mosquito proof coupling complete:
White </t>
  </si>
  <si>
    <t xml:space="preserve">Providing and fixing vitreous china pedestal type water closet (European type) with inbuilt 10 litre low level vitreous china flushing cistern, ISI marked plastic seat and lid (same colour), mosquito proof coupling complete:
 Coloured </t>
  </si>
  <si>
    <t xml:space="preserve">18.15
</t>
  </si>
  <si>
    <t xml:space="preserve">  Providing and fixing white vitreous china wash basin including makingall connections but excluding the cost of fittings :
White size 450x325 mm </t>
  </si>
  <si>
    <t xml:space="preserve">  Providing and fixing white vitreous china wash basin including makingall connections but excluding the cost of fittings :
Coloured Angle back size 400x400 mm </t>
  </si>
  <si>
    <t xml:space="preserve"> Providing and fixing white vitreous china wash basin including makingall connections but excluding the cost of fittings :
Coloured Oval or round size 550x400mm. </t>
  </si>
  <si>
    <t xml:space="preserve">Providing and fixing Stainless Steel A ISI 304 (18/8) kitchen sink with drain board as per IS 13983 with C.I. brackets and stainless steel plug 40 mm including painting of fittings and brackets, cutting and making good the walls wherever required :
1040x510 mm bowl size 460x410x200 mm </t>
  </si>
  <si>
    <t>Providing and fixing Stainless Steel A ISI 304 (18/8) kitchen sink with drain board as per IS 13983 with C.I. brackets and stainless steel plug 40 mm including painting of fittings and brackets, cutting and making good the walls wherever required :
1000x510 mm bowl size 460x410x175 mm</t>
  </si>
  <si>
    <t xml:space="preserve">Providing and fixing Stainless Steel A ISI 304 (18/8) kitchen sink with drain board as per IS 13983 with C.I. brackets and stainless steel plug 40 mm including painting of fittings and brackets, cutting and making good the walls wherever required :
915x460 mm bowl size 410x355x175 mm </t>
  </si>
  <si>
    <t xml:space="preserve">Providing and fixing Stainless Steel A ISI 304 (18/8) kitchen sink
without drain board as per IS 13983 with C.I. brackets and stainless steel plug 40 mm including painting of fittings and brackets, cutting and making good the walls wherever required :
345x445 mm bowl depth 200 mm. </t>
  </si>
  <si>
    <t xml:space="preserve"> Providing and fixing Stainless Steel A ISI 304 (18/8) kitchen sink
without drain board as per IS 13983 with C.I. brackets and stainless steel plug 40 mm including painting of fittings and brackets, cutting and making good the walls wherever required :
560x410 mm bowl depth 215 mm.</t>
  </si>
  <si>
    <t xml:space="preserve">Providing and fixing Stainless Steel A ISI 304 (18/8) kitchen sink
without drain board as per IS 13983 with C.I. brackets and stainless steel plug 40 mm including painting of fittings and brackets, cutting and making good the walls wherever required :
410x355 mm bowl depth 165 mm. </t>
  </si>
  <si>
    <t>Providing and fixing white vitreous china laboratory sink with C.I. brackets, C.P. brass chain with rubber plug 40mm C.P brass waste and 40mm C.P. brass trap with necessary C.P. brass unions complete including painting of brackets, cutting and making good the wall wherever required :
Size 600x450x200mm</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</si>
  <si>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t>
  </si>
  <si>
    <t xml:space="preserve">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110 mm dia pipe. </t>
  </si>
  <si>
    <t xml:space="preserve"> 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150 mm dia pipe.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</si>
  <si>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</si>
  <si>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110 mm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</si>
  <si>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150 mm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</si>
  <si>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Double "Y" with or without door
 75 mm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</si>
  <si>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Double "Y" with or without door
110 mm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</si>
  <si>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Access door cap
 110 mm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</si>
  <si>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"P" trap 110mmx110mm long </t>
  </si>
  <si>
    <t>Providing and fixing on wall face UV stabilized Unplasticised - PVC moulded fittings/ accessories having 3.2mm wall thickness for Rigid PVC pipes conforming to IS : 13592 (heavy) jointing with seal ring conforming to IS : 5382 leaving 10 mm gap for thermal expansion.
 Nahani trap 110x75mm</t>
  </si>
  <si>
    <t xml:space="preserve">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110 mm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</si>
  <si>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15 mm nominal outer dia .Pipes.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</si>
  <si>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25 mm nominal outer dia .Pipes.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</si>
  <si>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outer dia .Pipes. </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</si>
  <si>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20 mm nominal outer dia .Pipes. </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</si>
  <si>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25 mm nominal outer dia .Pipes.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</si>
  <si>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32 mm nominal outer dia .Pipes. </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</si>
  <si>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15 mm nominal outer dia pipes </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</si>
  <si>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20 mm nominal outer dia pipes </t>
  </si>
  <si>
    <t xml:space="preserve"> 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25 mm nominal outer dia pipes </t>
  </si>
  <si>
    <t xml:space="preserve">Providing and fixing G.I. Union in existing G.I. pipe line, cutting and threading the pipe and making long screws including excavation, refilling the earth or cutting of wall and making good the same complete wherever required :
 15 mm nominal bore. </t>
  </si>
  <si>
    <t xml:space="preserve"> Providing and fixing G.I. Union in existing G.I. pipe line, cutting and threading the pipe and making long screws including excavation, refilling the earth or cutting of wall and making good the same complete wherever required :
20 mm nominal bore. </t>
  </si>
  <si>
    <t xml:space="preserve"> Providing and fixing G.I. Union in existing G.I. pipe line, cutting and threading the pipe and making long screws including excavation, refilling the earth or cutting of wall and making good the same complete wherever required :
25 mm nominal bore. </t>
  </si>
  <si>
    <t>Providing and fixing G.I. Union in existing G.I. pipe line, cutting and threading the pipe and making long screws including excavation, refilling the earth or cutting of wall and making good the same complete wherever required :
32 mm nominal bore.</t>
  </si>
  <si>
    <t xml:space="preserve">Providing and fixing 15 mm nominal bore Brass bib/stop cock of approved quality:
Bib cock (250 grams) </t>
  </si>
  <si>
    <t xml:space="preserve"> Providing and fixing 15 mm nominal bore Brass bib/stop cock of approved quality:
Bib cock (350 grams) </t>
  </si>
  <si>
    <t xml:space="preserve">Providing and fixing 15 mm nominal bore Brass bib/stop cock of approved quality:
 Stop cock (350 grams) </t>
  </si>
  <si>
    <t xml:space="preserve">Providing and fixing 15 mm nominal bore C.P. brass fittings of approved make and conforming to IS:8931 including C.P. brass extension if required:
Bib cock (400 grams) </t>
  </si>
  <si>
    <t xml:space="preserve"> Providing and fixing 15 mm nominal bore C.P. brass fittings of approved make and conforming to IS:8931 including C.P. brass extension if required:
Long nose bib cock (500 grams)</t>
  </si>
  <si>
    <t xml:space="preserve"> Providing and fixing 15 mm nominal bore C.P. brass fittings of approved make and conforming to IS:8931 including C.P. brass extension if required:
Long body bib cock (500 grams) </t>
  </si>
  <si>
    <t xml:space="preserve"> Providing and fixing 15 mm nominal bore C.P. brass fittings of approved make and conforming to IS:8931 including C.P. brass extension if required:
Piller Cock (400 grams) </t>
  </si>
  <si>
    <t xml:space="preserve"> Providing and fixing 15 mm nominal bore C.P. brass fittings of approved make and conforming to IS:8931 including C.P. brass extension if required:
Two way bib cock (800 grams) </t>
  </si>
  <si>
    <t xml:space="preserve"> Providing and fixing 15 mm nominal bore C.P. brass fittings of approved make and conforming to IS:8931 including C.P. brass extension if required:
Stop cock (concealed) (600 grams) </t>
  </si>
  <si>
    <t xml:space="preserve"> Providing and fixing 15 mm nominal bore C.P. brass fittings of approved make and conforming to IS:8931 including C.P. brass extension if required:
Angle valve for basin mixer and geyser points (450 grams)</t>
  </si>
  <si>
    <t xml:space="preserve">Providing and fixing 15 mm nominal bore C.P. brass fittings of approved make and conforming to IS:8931 including C.P. brass extension if required:
Basin mixer pillar tap with spout (1000 grams) </t>
  </si>
  <si>
    <t xml:space="preserve">Providing and fixing 15 mm nominal bore C.P. brass fittings of approved make and conforming to IS:8931 including C.P. brass extension if required:
Kitchen sink mixer with cast swivel spout (1000 grams) </t>
  </si>
  <si>
    <t xml:space="preserve"> Providing and fixing 15 mm nominal bore C.P. brass fittings of approved make and conforming to IS:8931 including C.P. brass extension if required:
Wall mixer with elegant knob (1400 grams) </t>
  </si>
  <si>
    <t xml:space="preserve">Providing and fixing 15 mm nominal bore C.P. brass fittings of approved make and conforming to IS:8931 including C.P. brass extension if required:
Hand shower set with flexible extension pipe </t>
  </si>
  <si>
    <t xml:space="preserve"> Providing and fixing 15 mm nominal bore C.P. brass fittings of approved make and conforming to IS:8931 including C.P. brass extension if required:
Bottle trap set with extension pipes</t>
  </si>
  <si>
    <t>Providing and fixing 15 mm nominal bore C.P. brass fittings of approved make and conforming to IS:8931 including C.P. brass extension if required:
Toilet paper holder</t>
  </si>
  <si>
    <t xml:space="preserve">Providing and fixing 15 mm nominal bore C.P. brass fittings of approved make and conforming to IS:8931 including C.P. brass extension if required:
Soap dish plate </t>
  </si>
  <si>
    <t xml:space="preserve">Providing and fixing 15 mm nominal bore C.P. brass fittings of approved make and conforming to IS:8931 including C.P. brass extension if required:
Towel ring (150 mm dia) </t>
  </si>
  <si>
    <t xml:space="preserve">Providing and fixing 15 mm nominal bore C.P. brass fittings of approved make and conforming to IS:8931 including C.P. brass extension if required:
Wall mixer (telephonic type) with crutch arrangement for hand shower (1400gms) </t>
  </si>
  <si>
    <t xml:space="preserve">Providing and fixing 15 mm nominal bore C.P. brass fittings of approved make and conforming to IS:8931 including C.P. brass extension if required:
Health foscet (hand jet) with flexible connection pipe (for WC) </t>
  </si>
  <si>
    <t>Providing and fixing 15 mm nominal bore C.P. brass fittings of approved make and conforming to IS:8931 including C.P. brass extension if required:
CP brass water jet to be fixed in seat cover of WC with flexible connection pipe</t>
  </si>
  <si>
    <t xml:space="preserve">19.15
</t>
  </si>
  <si>
    <t xml:space="preserve">19.52
</t>
  </si>
  <si>
    <t>Providing and replacing broken vitreous china water closet (European type W.C. pan) including removing the broken water closet (European type W.C. pan) cutting and making good the walls and floors wherever required :
White pedestal type</t>
  </si>
  <si>
    <t xml:space="preserve"> Providing and replacing broken vitreous china water closet (European type W.C. pan) including removing the broken water closet (European type W.C. pan) cutting and making good the walls and floors wherever required :
Coloured pedestal type </t>
  </si>
  <si>
    <t xml:space="preserve">Providing and replacing broken vitreous china water closet (European type W.C. pan) including removing the broken water closet (European type W.C. pan) cutting and making good the walls and floors wherever required :
White wall hung type </t>
  </si>
  <si>
    <t xml:space="preserve">Providing and replacing broken vitreous china water closet (European type W.C. pan) including removing the broken water closet (European type W.C. pan) cutting and making good the walls and floors wherever required :
Coloured wall hung type </t>
  </si>
  <si>
    <t xml:space="preserve">12.50
</t>
  </si>
  <si>
    <t xml:space="preserve">12.49
</t>
  </si>
  <si>
    <t>Providing and fixing factory made uPVC white colour sliding glazed door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uPVC extruded interlocks and uPVC extruded inline sash adaptor (if required), EPDM gasket, wool pipe, zinc alloy (white powder coated)handle with key on one side of extreme panels along with zinc plated mild steel multi point locking having transmission gear with keeps, zinc alloy (white powder coated) cresent lock (if required ), stainless steel (SS 304 grade) body with adustable double nylon rollers (weight bearing capacity to be 120 kg.)  G.I fasteners 100 x 8 mm size for fixing frame to finished wall and neccessary stainless steel screws etc. Profile of frame &amp; sash shall be mitred cut and fusion welded at all corners,  including drilling of holes for fixing hardware's and drainage of water etc. After fixing frame the gab between frame and adjacent finished wall shall be filled with weather proof silicon sealant over backer rod of required size and of approved quality, all complete as per approved drawing &amp; direction of Engineer-in-charge. (Single/double glass panes, wire mesh  and silicon sealant shall be paid separately vide chapter no. 9.51 ,9.58, 9.59 respectively)
Note: For uPVC frame &amp; sash extruded profiles minus 5% tolerance in dimesion i.e in depth &amp; width of profile shall be acceptable.
Two track two panels sliding door made of (big series) frame 67 x 50 mm &amp; sash 46 x 82 mm both having wall thickness of 2.3 +/- 0.2 mm and single glazing bead/double glazing bead  of appropriate dimension. (Area of door above 2.00 sqm upto 5.00 sqm)</t>
  </si>
  <si>
    <t>Providing and fixing factory made uPVC white colour sliding glazed window above 1.50 m/in height dimension  comprising  of uPVC multi-chambered frame with in built roller track and sash extruded profiles duly reinforced with  1.60 +/- 0.2 mm thick galvanized mild steel section made from roll forming process of required length (shape &amp; size according to uPVC profile), appropriate dimension of  uPVC extruded glazing beads, uPVC extruded interlocks and uPVC extruded inline sash adaptor (if required), EPDM gasket, wool pipe, zinc alloy (white powder coated) handle on one side of extreme panel along with zinc plated mild steel multi point locking having transmission gear with keeps, zinc alloy (white powder coated) touch-lock with hook (if required for wire mesh panel), stainless steel (SS 304 grade) body with adustable double nylon rollers (weight bearing capacity to be 120 kg.)  G.I fasteners 100 x 8mm size for fixing frame to finished wall and neccessary stainless steel screws etc. Profile of frame &amp; sash shall be mitred cut and fusion welded at all corners,  including drilling of holes for fixing hardware's and drainage of water etc. After fixing frame the gab between frame and adjacent finished wall shall be filled with weather proof silicon sealant over backer rod of required size and of approved quality, all complete as per approved drawing &amp; direction of Engineer-in-charge. (Single/double glass panes, wire mesh  and silicon sealant shall be paid separately vide chapter no. 9.51 ,9.58, 9.59 respectively)
Note: For uPVC frame &amp; sash extruded profiles minus 5% tolerance in dimesion i.e in depth &amp; width of profile shall be acceptable.
Two track two panels sliding window made of (big series) frame 67 x 50 mm &amp; sash 46 x 42 mm both having wall thickness of 2.3 +/- 0.2 mm and single glazing bead/double glazing bead  of appropriate dimension. (Area of window above 2.50 sqm upto 4.00 sqm)</t>
  </si>
  <si>
    <t>Providing and fixing factory made uPVC white colour sliding glazed window above 1.50 m/in height dimension  comprising  of uPVC multi-chambered frame with in built roller track and sash extruded profiles duly reinforced with  1.60 +/- 0.2 mm thick galvanized mild steel section made from roll forming process of required length (shape &amp; size according to uPVC profile), appropriate dimension of  uPVC extruded glazing beads, uPVC extruded interlocks and uPVC extruded inline sash adaptor (if required), EPDM gasket, wool pipe, zinc alloy (white powder coated) handle on one side of extreme panel along with zinc plated mild steel multi point locking having transmission gear with keeps, zinc alloy (white powder coated) touch-lock with hook (if required for wire mesh panel), stainless steel (SS 304 grade) body with adustable double nylon rollers (weight bearing capacity to be 120 kg.)  G.I fasteners 100 x 8mm size for fixing frame to finished wall and neccessary stainless steel screws etc. Profile of frame &amp; sash shall be mitred cut and fusion welded at all corners,  including drilling of holes for fixing hardware's and drainage of water etc. After fixing frame the gab between frame and adjacent finished wall shall be filled with weather proof silicon sealant over backer rod of required size and of approved quality, all complete as per approved drawing &amp; direction of Engineer-in-charge. (Single/double glass panes, wire mesh  and silicon sealant shall be paid separately vide chapter no. 9.51 ,9.58, 9.59 respectively)
Note: For uPVC frame &amp; sash extruded profiles minus 5% tolerance in dimesion i.e in depth &amp; width of profile shall be acceptable.
Two track four panels sliding window made of (big series) frame 67 x 50 mm &amp; sash 46 x 42 mm both having wall thickness of 2.3 +/- 0.2 mm and single glazing bead/double glazing bead  of appropriate dimension. (Area of window above 4.00 sqm upto 8.00 sqm)</t>
  </si>
  <si>
    <t>Providing and fixing factory made uPVC white colour sliding glazed window upto 1.50 m in height dimension  comprising  of uPVC multi-chambered frame with in 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pipe, zinc alloy (white powder coated) touch lock with hook, zinc/alloy body with single nylon rollers (weight bearing capacity to be 40 kg.)  G.I fasteners 100 x 8mm size for fixing frame to finished wall and neccessary stainless steel screws etc. Profile of frame &amp; sash shall be mired cut and fusion welded at all corners, mullion (if required ) shall be also fusion welded including drilling of holes for fixing hardware's and drainage of water etc. After fixing frame the gab between frame and adjacent finished wall shall be filled with weather proof silicon sealant over backer rod of required size and of approved quality, all complete as per approved drawing &amp; direction of Engineer-in-charge. (Single/double glass panes, wire mesh  and silicon sealant shall be paid separately vide chapter no. 9.51 ,9.58, 9.59 respectively)
Note: For uPVC frame &amp; sash extruded profiles minus 5% tolerance in dimesion i.e in depth &amp; width of profile shall be acceptable.
Three track three panels sliding window with fly proof SS wire mesh (Two nos. glazed &amp; one no. wire mesh panels) made of (small series) frame 92 x 44 mm &amp; sash 32 x 60 mm both having wall thickness of 1.9 +/- 0.2 mm and single glazing bead of appropriate dimension. (Area of window upto 1.75 sqm)</t>
  </si>
  <si>
    <t>TProviding and fixing factory made uPVC white colour sliding glazed window upto 1.50 m in height dimension  comprising  of uPVC multi-chambered frame with in 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pipe, zinc alloy (white powder coated) touch lock with hook, zinc/alloy body with single nylon rollers (weight bearing capacity to be 40 kg.)  G.I fasteners 100 x 8mm size for fixing frame to finished wall and neccessary stainless steel screws etc. Profile of frame &amp; sash shall be mired cut and fusion welded at all corners, mullion (if required ) shall be also fusion welded including drilling of holes for fixing hardware's and drainage of water etc. After fixing frame the gab between frame and adjacent finished wall shall be filled with weather proof silicon sealant over backer rod of required size and of approved quality, all complete as per approved drawing &amp; direction of Engineer-in-charge. (Single/double glass panes, wire mesh  and silicon sealant shall be paid separately vide chapter no. 9.51 ,9.58, 9.59 respectively)
Note: For uPVC frame &amp; sash extruded profiles minus 5% tolerance in dimesion i.e in depth &amp; width of profile shall be acceptable.
wo track two panels sliding window made of (big series) frame 67 x 50 mm &amp; sash 46 x 42 mm both having wall thickness of 2.3 +/- 0.2 mm and single glazing bead/double glazing bead  of appropriate dimension. (Area of window upto 1.75 sqm upto 2.50 sqm)</t>
  </si>
  <si>
    <t>Providing and fixing factory made uPVC white colour sliding glazed window upto 1.50 m in height dimension  comprising  of uPVC multi-chambered frame with in 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pipe, zinc alloy (white powder coated) touch lock with hook, zinc/alloy body with single nylon rollers (weight bearing capacity to be 40 kg.)  G.I fasteners 100 x 8mm size for fixing frame to finished wall and neccessary stainless steel screws etc. Profile of frame &amp; sash shall be mired cut and fusion welded at all corners, mullion (if required ) shall be also fusion welded including drilling of holes for fixing hardware's and drainage of water etc. After fixing frame the gab between frame and adjacent finished wall shall be filled with weather proof silicon sealant over backer rod of required size and of approved quality, all complete as per approved drawing &amp; direction of Engineer-in-charge. (Single/double glass panes, wire mesh  and silicon sealant shall be paid separately vide chapter no. 9.51 ,9.58, 9.59 respectively)
Note: For uPVC frame &amp; sash extruded profiles minus 5% tolerance in dimesion i.e in depth &amp; width of profile shall be acceptable.
Three track three panels sliding window  made of (big series) frame 116 x 45 mm &amp; sash 46 x 62 mm both having wall thickness of 2.3 +/- 0.2 mm and single glazing bead/double glazing bead of appropriate dimension. (Area of window above 1.75 sqm)</t>
  </si>
  <si>
    <t>Providing and fixing factory made uPVC white colour casement/casement cum fixed glazed door comprising of uPVC multichambered frame, sash and mullion (where ever required) exturded profiles duly reinforced with 1.60 +/- 0.2 mm thick galvanized mild steel section made from roll forming process of required length (shape &amp; size according to uPVC profile), uPVC extruded glazing beads of approrpriate dimension, EPDM gasket, zinc alloy ( white powder coated ) 3D hings and one handle on each side of panels along with zinc plated mild steel multi point locking having transmission gear, cylinder with keeps and one side key, G.I fasteners 100 x 8mm size for fixing frame to finished wall and necessary stainless steel screws, etc. Profile of frame &amp; sash shall be mitred cut and fusion welded at all corners, mullion (if required ) shall be also fusion welded including drilling of holes for fixing hardware's and drainage of water etc. After fixing frame the gab between frame and adjacent finished wall shall be filled with weather proof silicon sealant over backer rod of required size and of approved quality, all complete as per approved drawing &amp; direction of Engineer-in-charge. (Single/double glass panes and silicon sealant shall be paid separately vide chapter no. 9.51 ,9.58, 9.59 respectively)
Note: For uPVC frame, sash and mullion extruded profiles minus 5% tolerance in dimesion i.e in depth &amp; width of profile shall be acceptable.
Casement door with 3D hings made of  (big series ) frame 67 x 64 mm &amp; sash 67 x 110 mm both having wall thickness of 2.3 +/- 0.2 mm and single glazing bead/double  glazing bead of appropriate dimension. ( Area of door upto 2.00 sqm)</t>
  </si>
  <si>
    <r>
      <t xml:space="preserve">Providing and fixing false  Ceiling at all heights with 15mm thick integral densified tegular edged light weight </t>
    </r>
    <r>
      <rPr>
        <u/>
        <sz val="10"/>
        <color theme="1"/>
        <rFont val="Times New Roman"/>
        <family val="1"/>
      </rPr>
      <t>calcium silicate false ceiling tile</t>
    </r>
    <r>
      <rPr>
        <sz val="10"/>
        <color theme="1"/>
        <rFont val="Times New Roman"/>
        <family val="1"/>
      </rPr>
      <t xml:space="preserve">  reinforced wih fibre and natural filler false ceiling tiles of size 595x595mm of approved texture, design and pattern (such as cosmos, spinton, quatra,golb)  having NRC (Noise Reduction Coefficient) of 0.50 ( Minimum ) as per IS 8225:1987, Light reflectance of 85% (minimum) . Non combustible as per BS:476 (Part-4) fire performance as per BS: 476  (Part 6&amp;7)  Humidity resistance  of 100% thernal conductivity 0.048 to 0.050 W/m OKC as per ASTM 518:1991 weight 1.900 Kg to 2.100 Kg per tile, 15mm edge Density Having 450 Kg/cum &amp; 10 mm Central portion of tile having 350 Kg/cum. in true horizontal level suspended on  on inter locking metal T-Grid of hot dipped galvanised iron section of 0.33 mm thick  (galvanised @ 120 grams per sqm including  both side ) comprising of main T runner of size  24x38mm of length 3000mm cross. T of size 24x32mm of length 1200mm and secondary intermediate cross -T of size 24x32 mm of length 600mm  to form grid module of size 600x600mm, suspended from ceiling using galvanised mild steel items. (galvanizing @ 80 grams per sqm) i.e. 40mm long, 8mm miter diameter M-6 dash fasteners, 6mm dia fully threaded hangers rod upto 1000mm length &amp; L-shape level adjuster of size 85x25x25x2mm Galvanised iron perimeter wall angle of size 24x24x0.40mm of length 3000mm to be fixed on periphery wall /partition with the help of plastic rawl plugs at 450 mm center to center and 40mm long dry wall S.S. screws. The work shall be carried out as per specifications, drawing and as per direction of the  Engineer -In -charge. Ceiling height up 3.5 mt. from adjacent floor level extra to be paid separately</t>
    </r>
  </si>
  <si>
    <t>12.45.4
Amnd.</t>
  </si>
  <si>
    <t xml:space="preserve">12.46.4
Amnd. </t>
  </si>
  <si>
    <t xml:space="preserve">15 mm thick Table rubbed polished Granite stone slab flooring laid over 20mm (Average) thick base of cement mortar 1:4 (1 cement : 4 coarse sand) laid and jointed with grey cement slurry including rubbing and polishing etc. complete. (Area of slab should be 0.50 sqm and above)
Granite Chhatarpur (kisan)  red </t>
  </si>
  <si>
    <t xml:space="preserve">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Granite Chhatarpur (kisan)  red </t>
  </si>
  <si>
    <t xml:space="preserve">12.48.4
Amnd </t>
  </si>
  <si>
    <t xml:space="preserve">8 mm thick Table rubbed polished Granite stone tile in risers and treads of steps skirting dado and pillars laid on 12mm (Average) thick base of cement mortar 1:3 (1 cement : 3 coarse sand) and jointed with grey cement slurry including rubbing and polishing etc. complete.
Granite Chhatarpur (kisan)  red </t>
  </si>
  <si>
    <t>13.4.4
Amnd.</t>
  </si>
  <si>
    <t>15mm thick Granite work (machine cut, table rubbed &amp; mirror polished) for wall lining (veneer work) in cement mortar 1:3 (1 cement : 3 coarse sand) including pointing with cement mortar 1:2 (1 white cement: 2 marble dust) mixed with matching pigment. (Area of slab should be over 0.5 sqm).
 Granite Chhatarpur ( Kisan )  red</t>
  </si>
  <si>
    <t>13.5.4 
Amnd.</t>
  </si>
  <si>
    <t xml:space="preserve"> 8mm thick Granite tile work (machine cut, table rubbed &amp; mirror polished) for wall lining (veneer work) in cement mortar 1:3 (1 cement : 3 coarse sand) including pointing with cement mortar 1:2 (1 white cement : 2 marble dust) mixed with matching pigment.
Granite Chhatarpur ( Kisan )  red</t>
  </si>
  <si>
    <t>13.6.
Amnd.</t>
  </si>
  <si>
    <t xml:space="preserve">Providing and placing in position reinforcement for R.C.C. work including straightening, cutting, bending,  etc. complete as per drawings including cost of binding wire all complete:
Thermo-Mechanically treated bars FE 415 </t>
  </si>
  <si>
    <t xml:space="preserve">Providing and placing in position reinforcement for R.C.C. work including straightening, cutting, bending,  etc. complete as per drawings including cost of binding wire all complete:
Thermo-Mechanically treated bars FE 500D </t>
  </si>
  <si>
    <t xml:space="preserve">Providing and placing in position reinforcement for R.C.C. work including straightening, cutting, bending,  etc. complete as per drawings including cost of binding wire all complete:
Thermo-Mechanically treated bars FE 550D </t>
  </si>
  <si>
    <t xml:space="preserve"> 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Granite Chhatarpur ( Kisan )  red</t>
  </si>
  <si>
    <t xml:space="preserve"> 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Granite stone lakha red/ shahi red </t>
  </si>
  <si>
    <t xml:space="preserve"> 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Granite stone grey/pink </t>
  </si>
  <si>
    <t xml:space="preserve"> 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Granite stone black </t>
  </si>
  <si>
    <t>Providing and placing on terrace (at all floor levels) polyethylene water storage tank ISI : 12701 marked with cover and suitable locking arrangement and making necessary holes for inlet, outlet and overflow pipes but without fittings and the base support for tank.</t>
  </si>
  <si>
    <t>QTY</t>
  </si>
  <si>
    <t>Amount</t>
  </si>
  <si>
    <t>meter</t>
  </si>
  <si>
    <t>Total</t>
  </si>
  <si>
    <t>Excavation for all types and sizes of foundations, trenches and drainsor for any other purpose including disposalof excavated stuff upto 1.5 m lift and lead upto 50m (at least 5m away from the excavated area), including dressing and leveling of pits.
In all types of soils.3</t>
  </si>
  <si>
    <t>Providing and fixing form work including centring, shuttering, strutting, staging, propping bracing etc. complete and including its removal at all levels, for:
Wall of any thickness including attached pilasters, buttresses etc. in super structure. 
3</t>
  </si>
  <si>
    <t>Providing and laying water proofing treatment in sunken portion of WCs, bathroom, kitchen etc., by applying cement slurry mixed with water proofing cement compound consisting of following applications including
surface preparation:
i) First layer of slurry of cement @ 0.488 kg/sqm mixed with water proofing cement compound @ 0.253 kg/sqm. This layer will be allowed to air cure for 4 hours.
ii) Second layer of slurry of cement @ 0.242 kg/sqm mixed with water proofing cement compound@ 0.126 kg/sqm. This layer will be allowed to air cure for 4 hours followed with water curing for 48 hours. The rate includes treatment and sealing of all joints, corners, junctions of pipes and masonry with polymer mixed slurry. 3</t>
  </si>
  <si>
    <t>Providing and laying three course damp proofing treatment in water reservoir, sump, tank etc., with bitumen felt and blown type petroleum bitumen at the rate of 1.6 Kg/sqm 1st, 3rd course and 2nd course with tar felt including applying priming coat at the rate of 0.25 litre per sqm andfillets and rounding corners, wherever required, complete.
With tar felt (Hessian base) type 3 grade 2. 3</t>
  </si>
  <si>
    <t>Brick work with modular fly-ash lime bricks (FaLG Bricks) conf-irming to IS:12894-2002of class designation 4.0in foundation and plinth in:
Cement Mortar 1:3 (1 cement : 3 coarse sand)33</t>
  </si>
  <si>
    <t xml:space="preserve"> Providing and fixing Dash fastener (for fixing door/ window frames) on C.C. / R.C.C./ Brick masonry surface backing including drilling necessary holes and the cost of bolt etc complete.
Dash fastener 6x75mm 3</t>
  </si>
  <si>
    <t>Extra for cutting rebate in flush door shutter (total area of door shutter to be measured).</t>
  </si>
  <si>
    <t>Providing and fixing form work including centring, shuttering, strutting, staging, propping bracing etc. complete and including its removal at all levels, for: Foundations,footings,bases of columns plinth beam,curtain wall in any shape and size and all type of wall below plinth level.</t>
  </si>
  <si>
    <t xml:space="preserve">Providing and fixing form work including centring, shuttering, strutting, staging, propping bracing etc. complete and including its removal at all levels, for: Window sills, anchor blocks, string course, bends, copings, bed plates and like. 
</t>
  </si>
  <si>
    <t>Providing and fixing form work including centring, shuttering, strutting, staging, propping bracing etc. complete and including its removal at all levels, for: Columns, Pillars, Piers and likes- rectangular or square in shape3</t>
  </si>
  <si>
    <t>Providing and fixing form work including centring, shuttering, strutting, staging, propping bracing etc. complete and including its removal at all levels, for: Columns, beams &amp; walls- circular or any other geometrical shape other than square and rectangular in all sizes</t>
  </si>
  <si>
    <t>Providing and fixing form work including centring, shuttering, strutting, staging, propping bracing etc. complete and including its removal at all levels, for: Beams, lintels, cantilevers &amp; walls</t>
  </si>
  <si>
    <t>Providing and laying nominal mix plain cement concrete with crushed stone aggregate using concrete mixer in all works upto plinth level excluding cost of form work.1:4:8 (1 cement : 4 coarse sand : 8 graded stone aggregate 40mm nominal size).</t>
  </si>
  <si>
    <t xml:space="preserve">Providing and laying nominal mix plain cement concrete with crushed stone aggregate using concrete mixer in all works upto plinth level excluding cost of form work. 1:3:6 (1 cement : 3 coarse sand : 6 graded stone aggregate 40mm nominal size). </t>
  </si>
  <si>
    <t>Providing and laying nominal mix plain cement concrete with crushed stone aggregate using concrete mixer in all works upto plinth level excluding cost of form work.1:2:4 (1 cement : 2 coarse sand : 4 graded stone aggregate 40mm nominal size).</t>
  </si>
  <si>
    <t>Providing and laying nominal mix plain cement concrete with crushed stone aggregate using concrete mixer in all works upto plinth level excluding cost of form work.1:1½:3 (1 cement : 1½ coarse sand : 3 graded stone aggregate 20mm nominal size).</t>
  </si>
  <si>
    <t xml:space="preserve">Providing and laying nominal mix reinforced cement concrete with crushed stone aggregate using concrete mixer in all works upto plinth level excluding cost of form work. 1:1½:3 (1 cement : 1½ coarse sand : 3 graded stone aggregate 20mm nominal size). </t>
  </si>
  <si>
    <t>Providing and placing in position reinforcement for R.C.C. work including straightening, cutting, bending,  etc. complete as per drawings including cost of binding wire all complete:
Cold twisted bar / Hot rolled deformed steel</t>
  </si>
  <si>
    <t>Brick work with modular fly-ash lime bricks (FaLG Bricks) conf-irming to IS:12894-2002of class designation 4.0in foundation and plinth in: Cement Mortar 1:4 (1 cement : 4 coarse sand)</t>
  </si>
  <si>
    <t xml:space="preserve">Brick work with modular fly-ash lime bricks (FaLG Bricks) conf-irming to IS:12894-2002of class designation 4.0in foundation and plinth in: Cement Mortar 1:5 (1 cement : 5 coarse sand) </t>
  </si>
  <si>
    <t>Brick work with modular fly-ash lime bricks (FaLG Bricks) conf-irming to IS:12894-2002of class designation 4.0in foundation and plinth in: Cement Mortar 1:6 (1 cement : 6 coarse sand)</t>
  </si>
  <si>
    <t xml:space="preserve">Providing and fixing Dash fastener (for fixing door/ window frames) on C.C. / R.C.C./ Brick masonry surface backing including drilling necessary holes and the cost of bolt etc complete. Dash fastener 12x100mm </t>
  </si>
  <si>
    <t xml:space="preserve">Extra for additional labour for circular work such as frames of fan lights. Sal, bijasal, benteak, khair, haldu </t>
  </si>
  <si>
    <t xml:space="preserve">Providing and fixing 40mm thick paneled or glazed or paneled and glazed shutter frames for doors excluding hinges and paneling. (Area of shutter to be measured without deducting paneling area)Bijasal, benteak, khair, haldu </t>
  </si>
  <si>
    <t xml:space="preserve"> Providing and fixing 35mm thick paneled or glazed or paneled and glazed\ shutter frames for doors excluding hinges and paneling. (Area of shutter to be measured without deducting paneling area) Bijasal, benteak, khair, haldu </t>
  </si>
  <si>
    <t xml:space="preserve"> Providing and fixing 30mm thick paneled or glazed or paneled and glazed shutter frames for doors excluding hinges and paneling. (Area of shutter to be measured without deducting paneling area Teak wood </t>
  </si>
  <si>
    <t xml:space="preserve"> Providing and fixing 30mm thick paneled or glazed or paneled and glazed shutter frames for doors excluding hinges and paneling. (Area of shutter to be measured without deducting paneling area Bijasal, benteak, khair, haldu </t>
  </si>
  <si>
    <t xml:space="preserve">Providing and fixing 35mm thick glazed shutter frames for windows, clerestory windows, ventilators etc. using glass panes including M.S. butt hinges with necessary screws but excluding glass panes. (Area of shutter to be measured without deducting paneling area). Teak wood </t>
  </si>
  <si>
    <t>Providing and fixing 35mm thick glazed shutter frames for windows, clerestory windows, ventilators etc. using glass panes including M.S. butt hinges with necessary screws but excluding glass panes. (Area of shutter to be measured without deducting paneling area).Bijasal, benteak, khair, haldu wood.</t>
  </si>
  <si>
    <t xml:space="preserve">Providing and fixing 30mm thick glazed shutter frames for windows,\ clerestory windows, ventilators etc. using glass panes including M.S. butt hinges with necessary screws but excluding glass panes. (Area of shutter to be measured without deducting paneling area). Teak wood </t>
  </si>
  <si>
    <t>Providing and fixing 30mm thick glazed shutter frames for windows,\ clerestory windows, ventilators etc. using glass panes including M.S. butt hinges with necessary screws but excluding glass panes. (Area of shutter to be measured without deducting paneling area).Bijasal, benteak, khair, haldu wood.</t>
  </si>
  <si>
    <t>Providing and fixing glass panes in glazed or paneled and glazed shutters of doors and window, 4mm thick</t>
  </si>
  <si>
    <t>Providing and fixing glass panes in glazed or paneled and glazed shutters of doors and window 5mm thick</t>
  </si>
  <si>
    <t xml:space="preserve">Providing and fixing glass panes in glazed or paneled and glazed shutters of doors and window, 6mm thick </t>
  </si>
  <si>
    <t xml:space="preserve">Providing and fixing glass panes in glazed or paneled and glazed shutters of doors and window,8mm thick </t>
  </si>
  <si>
    <t xml:space="preserve">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hinges.40 mm. thick (single leaf) </t>
  </si>
  <si>
    <t xml:space="preserve">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25 mm. thick (single leaf) </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</si>
  <si>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hinges.25 mm. thick (double leaf for cupboard shutters with piano type hinges</t>
  </si>
  <si>
    <t>Providing and fixing flush door shutters, conforming to IS 2202 (Part 1), interior grade, commercial type, core of block board construction with frame of first class hard wood and well matched commercial ply veneering with vertical grains, cross
40 mm. thick (single leaf)</t>
  </si>
  <si>
    <t>Providing and fixing flush door shutters, conforming to IS 2202 (Part 1), interior grade, commercial type, core of block board construction with frame of first class hard wood and well matched commercial ply veneering with vertical grains, cross
25 mm. thick (double leaf for cupboard shutters with piano type hinges</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</si>
  <si>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 40 mm. thick (single leaf)</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</si>
  <si>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 35 mm. thick (single leaf)</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</si>
  <si>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 30 mm. thick (single leaf)</t>
  </si>
  <si>
    <t xml:space="preserve">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hinges.25 mm. thick (single leaf) </t>
  </si>
  <si>
    <t xml:space="preserve">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 25 mm. thick (double leaf for cupboard shutters with piano type hinges </t>
  </si>
  <si>
    <t>Providing and fixing PVC membrane foil coated (laminated) flush door shutters, made with core of block board with frame of first class hard wood, coated with 0.30mm membrane pasted with resin using vacuam treatment process complete all but excluding hinges.35 mm thick (single leaf)</t>
  </si>
  <si>
    <t>Providing and fixing PVC membrane foil coated (laminated) flush door shutters, made with core of block board with frame of first class hard wood, coated with 0.30mm membrane pasted with resin using vacuam treatment process complete all but excluding hinges.30 mm thick (single leaf)</t>
  </si>
  <si>
    <t>Providing and fixing PVC membrane foil coated (laminated) flush door shutters, made of partical board coated with 0.30mm membrane pasted with resin using vacuum treatment process complete all but excluding hinges.35 mm thick (single leaf)</t>
  </si>
  <si>
    <t xml:space="preserve">Providing and fixing paneling in paneled or paneled and glazed shutters for doors etc. (only area of paneling to be measured). Paneling for or paneled and glazed shutters 25 mm to 40 mm thick: Teak wood (16mm thick panel) </t>
  </si>
  <si>
    <t xml:space="preserve">Providing and fixing paneling in paneled or paneled and glazed shutters for doors etc. (only area of paneling to be measured). Paneling for or paneled and glazed shutters 25 mm to 40 mm thick:  Bijsal, Haldu, Benteak, Khair (16mm thick panel) </t>
  </si>
  <si>
    <t xml:space="preserve">Providing and fixing paneling in paneled or paneled and glazed shutters for doors etc. (only area of paneling to be measured). Paneling for or paneled and glazed shutters 25 mm to 40 mm thick:  12 mm thick pre-laminated particle board with one side decorative and other side balancing lamination, flat pressed 3 layer &amp; graded (medium density) Grade I, Type II conforming to IS : 12823 (exterior grade). </t>
  </si>
  <si>
    <t xml:space="preserve">Providing and fixing paneling in paneled or paneled and glazed shutters for doors etc. (only area of paneling to be measured). Paneling for or paneled and glazed shutters 25 mm to 40 mm thick: 12 mm thick pre-laminated particle board with both side decorative lamination, flat pressed 3 layer &amp; graded (medium density) Grade I, Type II conforming to IS : 12823 (exterior grade). </t>
  </si>
  <si>
    <t xml:space="preserve"> Providing and fixing paneling in paneled or paneled and glazed shutters for doors etc. (only area of paneling to be measured). Paneling for or paneled and glazed shutters 25 mm to 40 mm thick:12mm thick pre-laminated particle board flat pressed with decorative lamination on one side and balancing lamination on other side exterior Grade - I MDF Board 12 mm thick confirming to IS:14587, </t>
  </si>
  <si>
    <t xml:space="preserve">Providing and fixing paneling in paneled or paneled and glazed shutters for doors etc. (only area of paneling to be measured). Paneling for or paneled and glazed shutters 25 mm to 40 mm thick: 12mm thick pre-laminated particle board flat pressed with decorative lamination on both sides exterior Grade - I MDF Board 12 mm thick confirming to IS:14587. 
</t>
  </si>
  <si>
    <t xml:space="preserve"> Providing and fixing paneling in paneled or paneled and glazed shutters for doors etc. (only area of paneling to be measured). Paneling for or paneled and glazed shutters 25 mm to 40 mm thick: 12 mm thick ply teak veneering on both faces 
</t>
  </si>
  <si>
    <t xml:space="preserve">Providing and fixing paneling in paneled or paneled and glazed shutters for doors etc. (only area of paneling to be measured). Paneling for or paneled and glazed shutters 25 mm to 40 mm thick: 12 mm thick solid PVC sheet with decorative lamination one side and other side balancing lamination of approved quality and make 
</t>
  </si>
  <si>
    <t xml:space="preserve">Providing and fixing paneling in paneled or paneled and glazed shutters for doors etc. (only area of paneling to be measured). Paneling for or paneled and glazed shutters 25 mm to 40 mm thick: 12 mm thick solid PVC sheet with decorative lamination on both sides of approved quality and make </t>
  </si>
  <si>
    <t xml:space="preserve">Providing and fixing 35mm thick wire gauge shutter having top and style rail 95mm width, bottom and lock rail 197mm width, using galvanized M.S. wire dia of 0.45 mm for doors, windows, clerestory windows excluding hinges.Teak Wood </t>
  </si>
  <si>
    <t xml:space="preserve">Providing and fixing 35mm thick wire gauge shutter having top and style rail 95mm width, bottom and lock rail 197mm width, using galvanized M.S. wire dia of 0.45 mm for doors, windows, clerestory windows excluding hinges. Bijasal, Haldu, Benteak, Khair </t>
  </si>
  <si>
    <t xml:space="preserve"> Providing and fixing 30mm thick wire gauge shutter having top and style rail 95mm width, bottom and lock rail 197mm width, using galvanized M.S. wire dia of 0.45mm for doors, windows, clerestory windows excluding hinges. Teak Wood</t>
  </si>
  <si>
    <t xml:space="preserve">Providing and fixing plain jaffri door, windows shutters excluding, 35x10mm laths placed 35 mm apart including fixing 50x12 mm beading complete excluding hinges with.Bijasal, Haldu, Benteak, Khair </t>
  </si>
  <si>
    <t>PUBLIC   WORKS   DEPARTMENT   C.G.</t>
  </si>
  <si>
    <t>GENERAL   ABSTRACT</t>
  </si>
  <si>
    <t>Major</t>
  </si>
  <si>
    <t>Minor __________________________________________</t>
  </si>
  <si>
    <t>Service ________________________________________</t>
  </si>
  <si>
    <r>
      <t xml:space="preserve">Department         </t>
    </r>
    <r>
      <rPr>
        <b/>
        <sz val="12"/>
        <rFont val="Arial"/>
        <family val="2"/>
      </rPr>
      <t>P.W.D. (B&amp;R) Division No.2,  Raipur.</t>
    </r>
  </si>
  <si>
    <t>Register No.                    of   200       200</t>
  </si>
  <si>
    <t>Qty.</t>
  </si>
  <si>
    <t>Sub-head</t>
  </si>
  <si>
    <t>Per</t>
  </si>
  <si>
    <t>Rs.</t>
  </si>
  <si>
    <t>P.</t>
  </si>
  <si>
    <t>00</t>
  </si>
  <si>
    <t>Fund____</t>
  </si>
  <si>
    <t xml:space="preserve"> </t>
  </si>
  <si>
    <t xml:space="preserve"> Providing and fixing 15 mm nominal bore C.P. brass fittings of approved make and conforming to IS:8931 including C.P. brass extension if required:Shower rose (revolving type) (150mm) </t>
  </si>
  <si>
    <t>50Lacs</t>
  </si>
  <si>
    <t xml:space="preserve">Providing and fixing special quality bright finished brass cupboard or wardrobe locks with four levers including necessary screws etc. complete (best make of approved quality) 
75 mm </t>
  </si>
  <si>
    <t>Providing and fixing special quality bright finished brass cupboard or wardrobe locks with four levers including necessary screws etc. complete (best make of approved quality) 
65 mm</t>
  </si>
  <si>
    <t xml:space="preserve">Providing and fixing special quality bright finished brass cupboard or wardrobe locks with four levers including necessary screws etc. complete (best make of approved quality) 
50 mm </t>
  </si>
  <si>
    <t xml:space="preserve">Providing and fixing special quality bright finished brass cupboard or wardrobe locks with four levers including necessary screws etc. complete (best make of approved quality) 
40 mm </t>
  </si>
  <si>
    <t>7.11.1</t>
  </si>
  <si>
    <t>7.11.2</t>
  </si>
  <si>
    <t>12.65.2</t>
  </si>
  <si>
    <t>13.22.1</t>
  </si>
  <si>
    <t>Upto 2 mm thickness to make surface even and smooth in line and level.</t>
  </si>
  <si>
    <t>1.5mm thickness (average) having spray coat finish with special rollar.</t>
  </si>
  <si>
    <t>18.17.1</t>
  </si>
  <si>
    <t>18.17.2</t>
  </si>
  <si>
    <t>18.17.3</t>
  </si>
  <si>
    <t>Making connection of G.I. distribution branch in G.I. main of following sizes by providing and fixing tee, including cutting and threading the pipe etc. complete: (dia of main line to be measured)
25 mm nominal bore</t>
  </si>
  <si>
    <t xml:space="preserve">Providing and fixing G.I. Union in G.I. pipe (New work) including cutting and threading the pipe and making long screws etc. complete:
15 mm nominal bore </t>
  </si>
  <si>
    <t xml:space="preserve">Providing and fixing on wall surface G.I. pipes medium class complete with G.I. fittings and clamps, including cutting, making good the walls etc. and testing of joints complete:
15 mm dia. nominal bore </t>
  </si>
  <si>
    <t xml:space="preserve">Providing and fixing on wall surface G.I. pipes medium class complete with G.I. fittings and clamps, including cutting, making good the walls etc. and testing of joints complete:
20 mm dia. nominal bore </t>
  </si>
  <si>
    <t>Providing and fixing on wall surface G.I. pipes medium class complete with G.I. fittings and clamps, including cutting, making good the walls etc. and testing of joints complete:
25 mm dia. nominal bore</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</si>
  <si>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20 mm nominal outer dia .Pipes.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</si>
  <si>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Vent covel
75 mm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</si>
  <si>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Vent covel 110 mm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</si>
  <si>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Access door cap 75 mm </t>
  </si>
  <si>
    <t>SAY RS. IN LACS</t>
  </si>
  <si>
    <r>
      <t>Estimate No.                      Of 200                                 Amounting of</t>
    </r>
    <r>
      <rPr>
        <u/>
        <sz val="12"/>
        <rFont val="Arial"/>
        <family val="2"/>
      </rPr>
      <t xml:space="preserve"> </t>
    </r>
    <r>
      <rPr>
        <b/>
        <u/>
        <sz val="12"/>
        <rFont val="Arial"/>
        <family val="2"/>
      </rPr>
      <t>Rs. 50.00 Lacs</t>
    </r>
  </si>
  <si>
    <t>Or Say Rs. In Lacs</t>
  </si>
  <si>
    <t>PUTTY</t>
  </si>
  <si>
    <r>
      <t xml:space="preserve">Providing and applying </t>
    </r>
    <r>
      <rPr>
        <u/>
        <sz val="10"/>
        <color rgb="FF000000"/>
        <rFont val="Times New Roman"/>
        <family val="1"/>
      </rPr>
      <t>plaster of paris putty</t>
    </r>
    <r>
      <rPr>
        <sz val="10"/>
        <color rgb="FF000000"/>
        <rFont val="Times New Roman"/>
        <family val="1"/>
      </rPr>
      <t xml:space="preserve"> over plastered wall surface including scaffolding complete</t>
    </r>
  </si>
  <si>
    <t>14.54.1</t>
  </si>
  <si>
    <t>14.54.2</t>
  </si>
  <si>
    <t>More than 2 mm to 4mm  thickness to make surface  even and smooth in  line and level.</t>
  </si>
  <si>
    <t>14.55
Amnd</t>
  </si>
  <si>
    <r>
      <t>Preparation of wall surface by</t>
    </r>
    <r>
      <rPr>
        <u/>
        <sz val="10"/>
        <color rgb="FF000000"/>
        <rFont val="Times New Roman"/>
        <family val="1"/>
      </rPr>
      <t xml:space="preserve"> Wall Punning applying a coat of putty</t>
    </r>
    <r>
      <rPr>
        <sz val="10"/>
        <color rgb="FF000000"/>
        <rFont val="Times New Roman"/>
        <family val="1"/>
      </rPr>
      <t xml:space="preserve"> comprising of chalk mitti, varnish and white lead in ratio 2½:1:1 (2½ kg chalk mitti : 1 litre varnish : 1 kg white lead) respectively, sand papering and making the surface smooth up to 20mm thickness. with all tools , tackles and labour etc. complete for the work. (Only for item such as pasting wall paper etc.)</t>
    </r>
  </si>
  <si>
    <t>14.56
Amnd</t>
  </si>
  <si>
    <r>
      <t xml:space="preserve">Providing and applying 2mm thick  </t>
    </r>
    <r>
      <rPr>
        <u/>
        <sz val="10"/>
        <color rgb="FF000000"/>
        <rFont val="Times New Roman"/>
        <family val="1"/>
      </rPr>
      <t xml:space="preserve">white cement based polymeric  Exterior grade  Putty </t>
    </r>
    <r>
      <rPr>
        <sz val="10"/>
        <color rgb="FF000000"/>
        <rFont val="Times New Roman"/>
        <family val="1"/>
      </rPr>
      <t xml:space="preserve">with minimum 3 coats applied @ 5.4 kg/ 10Sqm  </t>
    </r>
    <r>
      <rPr>
        <u/>
        <sz val="10"/>
        <color rgb="FF000000"/>
        <rFont val="Times New Roman"/>
        <family val="1"/>
      </rPr>
      <t>as per relevant IS code 17545:2021</t>
    </r>
    <r>
      <rPr>
        <sz val="10"/>
        <color rgb="FF000000"/>
        <rFont val="Times New Roman"/>
        <family val="1"/>
      </rPr>
      <t xml:space="preserve"> (Product such as Birla wall care, Asian trucare,JK wall putty, Berger Bison wall putty) to make the surface smooth and even with all tools tackles and labour etc. complete for the work.</t>
    </r>
  </si>
  <si>
    <r>
      <t xml:space="preserve">Providing and applying 2mm thick  </t>
    </r>
    <r>
      <rPr>
        <u/>
        <sz val="10"/>
        <color rgb="FF000000"/>
        <rFont val="Times New Roman"/>
        <family val="1"/>
      </rPr>
      <t>white cement based Acrylic grade putty</t>
    </r>
    <r>
      <rPr>
        <sz val="10"/>
        <color rgb="FF000000"/>
        <rFont val="Times New Roman"/>
        <family val="1"/>
      </rPr>
      <t xml:space="preserve"> with minimum 3 coats applied  @ 4.0 kg/ 10Sqm  </t>
    </r>
    <r>
      <rPr>
        <u/>
        <sz val="10"/>
        <color rgb="FF000000"/>
        <rFont val="Times New Roman"/>
        <family val="1"/>
      </rPr>
      <t>as per relevant  IS code  17545:2021</t>
    </r>
    <r>
      <rPr>
        <sz val="10"/>
        <color rgb="FF000000"/>
        <rFont val="Times New Roman"/>
        <family val="1"/>
      </rPr>
      <t xml:space="preserve"> (Product such as  Asian trucare, Berger Happy walls Putty , Birla Opus One pro smooth) to make the surface smooth and even with all tools tackles and labour etc.  complete for the work . </t>
    </r>
    <r>
      <rPr>
        <u/>
        <sz val="10"/>
        <color rgb="FF000000"/>
        <rFont val="Times New Roman"/>
        <family val="1"/>
      </rPr>
      <t>(This Item to be use in heigher grade painting works  Item No. 14.65)</t>
    </r>
  </si>
  <si>
    <t>14.58
Amnd</t>
  </si>
  <si>
    <r>
      <t xml:space="preserve">Providing and applying </t>
    </r>
    <r>
      <rPr>
        <u/>
        <sz val="10"/>
        <color rgb="FF000000"/>
        <rFont val="Times New Roman"/>
        <family val="1"/>
      </rPr>
      <t>water proofing cement paint</t>
    </r>
    <r>
      <rPr>
        <sz val="10"/>
        <color rgb="FF000000"/>
        <rFont val="Times New Roman"/>
        <family val="1"/>
      </rPr>
      <t xml:space="preserve"> mimimum 2 coats  applied @ 3.84 kg/10 sqm up to required finish  </t>
    </r>
    <r>
      <rPr>
        <u/>
        <sz val="10"/>
        <color rgb="FF000000"/>
        <rFont val="Times New Roman"/>
        <family val="1"/>
      </rPr>
      <t>as per relevant  I.S. code 5410:2013</t>
    </r>
    <r>
      <rPr>
        <sz val="10"/>
        <color rgb="FF000000"/>
        <rFont val="Times New Roman"/>
        <family val="1"/>
      </rPr>
      <t xml:space="preserve"> of required shade  (product such as Snowcem plus, J.K. Shri Cement paints , century Cement Paints, Apex paints ,Maxcoat cement paint ) with all tool tackles and labour etc. complete for the work .</t>
    </r>
  </si>
  <si>
    <t>PRIMER</t>
  </si>
  <si>
    <t>14.59
Amnd</t>
  </si>
  <si>
    <r>
      <t>Providing and applying</t>
    </r>
    <r>
      <rPr>
        <u/>
        <sz val="10"/>
        <color rgb="FF000000"/>
        <rFont val="Times New Roman"/>
        <family val="1"/>
      </rPr>
      <t xml:space="preserve"> Polymaric cement primer </t>
    </r>
    <r>
      <rPr>
        <sz val="10"/>
        <color rgb="FF000000"/>
        <rFont val="Times New Roman"/>
        <family val="1"/>
      </rPr>
      <t>on all surface applied @ 0.80 litrs/10 sqm as per relevant</t>
    </r>
    <r>
      <rPr>
        <u/>
        <sz val="10"/>
        <color rgb="FF000000"/>
        <rFont val="Times New Roman"/>
        <family val="1"/>
      </rPr>
      <t xml:space="preserve"> I.S. code 15489:1974</t>
    </r>
    <r>
      <rPr>
        <sz val="10"/>
        <color rgb="FF000000"/>
        <rFont val="Times New Roman"/>
        <family val="1"/>
      </rPr>
      <t xml:space="preserve"> (product such as Birla white primacoat/activcoat, Asian Trucare , Dulux interior cement primer, Opus Calista / I10 ) with all  tool tackles and labour etc. complete for the work .</t>
    </r>
  </si>
  <si>
    <t>14.6
Amnd</t>
  </si>
  <si>
    <r>
      <t xml:space="preserve">Providing and applying  of </t>
    </r>
    <r>
      <rPr>
        <u/>
        <sz val="10"/>
        <color rgb="FF000000"/>
        <rFont val="Times New Roman"/>
        <family val="1"/>
      </rPr>
      <t>Acrylic  primer</t>
    </r>
    <r>
      <rPr>
        <sz val="10"/>
        <color rgb="FF000000"/>
        <rFont val="Times New Roman"/>
        <family val="1"/>
      </rPr>
      <t xml:space="preserve"> on all surface applied @ 0.80 litrs/10 sqm  as per relevant I.S. code 15489:1974 ( Product such as Asian Spark/suprimo , J.K. Primer, Dulux Acrylic Primer) with all  tools tackles and labour etc.  complete for the work.</t>
    </r>
  </si>
  <si>
    <t>DISTEMPER</t>
  </si>
  <si>
    <t>14.61
Amnd</t>
  </si>
  <si>
    <r>
      <t xml:space="preserve">Providing and applying  </t>
    </r>
    <r>
      <rPr>
        <u/>
        <sz val="10"/>
        <color rgb="FF000000"/>
        <rFont val="Times New Roman"/>
        <family val="1"/>
      </rPr>
      <t>Synthatic oil bound washable Distemper</t>
    </r>
    <r>
      <rPr>
        <sz val="10"/>
        <color rgb="FF000000"/>
        <rFont val="Times New Roman"/>
        <family val="1"/>
      </rPr>
      <t xml:space="preserve"> having VOC content less than 50gms/ lit. Minimum two coats up to final finish to give an even shade applied 1.25 kg / 10Sqm as per relevant </t>
    </r>
    <r>
      <rPr>
        <u/>
        <sz val="10"/>
        <color rgb="FF000000"/>
        <rFont val="Times New Roman"/>
        <family val="1"/>
      </rPr>
      <t>I.S. Code 428:2000</t>
    </r>
    <r>
      <rPr>
        <sz val="10"/>
        <color rgb="FF000000"/>
        <rFont val="Times New Roman"/>
        <family val="1"/>
      </rPr>
      <t xml:space="preserve"> (product such as  Asian Tractor synthatic distemper , Berger Bison Lite , Dulux Magik , Birla Opus Style super smart) inclusive of providing abro tape on edges and article and cleaning of door, windows, floor and surface as required with all tools tackles and labour etc. complete for the work.</t>
    </r>
  </si>
  <si>
    <t>14.62
Amnd</t>
  </si>
  <si>
    <r>
      <t xml:space="preserve">Providing and applying  </t>
    </r>
    <r>
      <rPr>
        <u/>
        <sz val="10"/>
        <color rgb="FF000000"/>
        <rFont val="Times New Roman"/>
        <family val="1"/>
      </rPr>
      <t xml:space="preserve">Acrylic washable Distemper </t>
    </r>
    <r>
      <rPr>
        <sz val="10"/>
        <color rgb="FF000000"/>
        <rFont val="Times New Roman"/>
        <family val="1"/>
      </rPr>
      <t xml:space="preserve">or </t>
    </r>
    <r>
      <rPr>
        <u/>
        <sz val="10"/>
        <color rgb="FF000000"/>
        <rFont val="Times New Roman"/>
        <family val="1"/>
      </rPr>
      <t xml:space="preserve"> lite economy Plastic emulsion paint</t>
    </r>
    <r>
      <rPr>
        <sz val="10"/>
        <color rgb="FF000000"/>
        <rFont val="Times New Roman"/>
        <family val="1"/>
      </rPr>
      <t xml:space="preserve"> having VOC content less than 50gms/ lit Minimum two coats up to final finish  applied @ 1.25 Kg/ 10Sqm as per relevant</t>
    </r>
    <r>
      <rPr>
        <u/>
        <sz val="10"/>
        <color rgb="FF000000"/>
        <rFont val="Times New Roman"/>
        <family val="1"/>
      </rPr>
      <t xml:space="preserve"> I.S. Code 428:2000</t>
    </r>
    <r>
      <rPr>
        <sz val="10"/>
        <color rgb="FF000000"/>
        <rFont val="Times New Roman"/>
        <family val="1"/>
      </rPr>
      <t xml:space="preserve"> (product such as Tractor Uno, Dulux Duval, Berger Bison, Opus Style/lite economy emulsion product such as Asian Tactor Spark ,Dulux Pomise sheen, Neroloc Litil Master, Berger Bison Lite, Nippon Superio.) inclusive of providing abro tape on edges and article and cleaning of door, windows, floor and surface as required with all tools tackles and labour complete for the work.</t>
    </r>
  </si>
  <si>
    <t>PLASTIC EMULSION PAINT</t>
  </si>
  <si>
    <t>14.63
Amnd</t>
  </si>
  <si>
    <r>
      <t xml:space="preserve">Providing and applying Economy </t>
    </r>
    <r>
      <rPr>
        <u/>
        <sz val="10"/>
        <color rgb="FF000000"/>
        <rFont val="Times New Roman"/>
        <family val="1"/>
      </rPr>
      <t>Plastic emulsion paint</t>
    </r>
    <r>
      <rPr>
        <sz val="10"/>
        <color rgb="FF000000"/>
        <rFont val="Times New Roman"/>
        <family val="1"/>
      </rPr>
      <t xml:space="preserve"> with roller application minimum three coats appied            @ 1.25 lit / 10 Sqm up to final finish  as per relevant </t>
    </r>
    <r>
      <rPr>
        <u/>
        <sz val="10"/>
        <color rgb="FF000000"/>
        <rFont val="Times New Roman"/>
        <family val="1"/>
      </rPr>
      <t xml:space="preserve">I.S. Code 15489:2013 </t>
    </r>
    <r>
      <rPr>
        <sz val="10"/>
        <color rgb="FF000000"/>
        <rFont val="Times New Roman"/>
        <family val="1"/>
      </rPr>
      <t>Type -1 Class D &amp; C (Glossy and Semi Glossy Finish) of required shade (product such as Tractor emulsion , Dulux Promise, Nerolac Bueaty Silver, Berger bison/breeze , Opus I30/ Style Paint)  inclusive of providing abro tape on edges and article and cleaning of door, windows, floor and surface as required with all  tools tackles and labour complete for the work . (With 2  Year warranty).</t>
    </r>
  </si>
  <si>
    <r>
      <t>Providing and applying</t>
    </r>
    <r>
      <rPr>
        <u/>
        <sz val="10"/>
        <color rgb="FF000000"/>
        <rFont val="Times New Roman"/>
        <family val="1"/>
      </rPr>
      <t xml:space="preserve"> Premium  plastic emulsion</t>
    </r>
    <r>
      <rPr>
        <sz val="10"/>
        <color rgb="FF000000"/>
        <rFont val="Times New Roman"/>
        <family val="1"/>
      </rPr>
      <t xml:space="preserve">  paint with roller application  minimum three coats applied          @ 0.75 lit / 10Sqm up to final finish  as per relevant </t>
    </r>
    <r>
      <rPr>
        <u/>
        <sz val="10"/>
        <color rgb="FF000000"/>
        <rFont val="Times New Roman"/>
        <family val="1"/>
      </rPr>
      <t>I.S. Code 15489:2013</t>
    </r>
    <r>
      <rPr>
        <sz val="10"/>
        <color rgb="FF000000"/>
        <rFont val="Times New Roman"/>
        <family val="1"/>
      </rPr>
      <t xml:space="preserve"> Type -1 Class D &amp; C ( Glossy and Semi Glossy Finish) of required shade (Product such as Asian Apcolite Premium , Dulux Super Cover, Berger Easy Clean ,Nippon Breezee Metex Gold, Opus  I-50 / Calista) inclusive of providing abro tape on edges and article and cleaning of door, windows, floor and surface as required with all tools tackles  and labour etc. complete for the work.(with 3 year Warranty)</t>
    </r>
  </si>
  <si>
    <t>14.65
Amnd</t>
  </si>
  <si>
    <r>
      <t xml:space="preserve">Providing and applying </t>
    </r>
    <r>
      <rPr>
        <u/>
        <sz val="10"/>
        <color rgb="FF000000"/>
        <rFont val="Times New Roman"/>
        <family val="1"/>
      </rPr>
      <t>Luxury  plastic emulsion paint</t>
    </r>
    <r>
      <rPr>
        <sz val="10"/>
        <color rgb="FF000000"/>
        <rFont val="Times New Roman"/>
        <family val="1"/>
      </rPr>
      <t xml:space="preserve"> with roller application minimum three coats applied                   @ 1.25 lit / 10Sqm  up to final finish as per relevant  Type -1 Class D , C , B &amp; A (Glossy /Semi Glossy  and Matt , Egg Shell or Satin finish ) of required shade  (Product such as Asian Royale Shyne,Dulux Velvet Touch, Berger Silk Luxury Emulsion ,Nippon Impression Pearl , Opus Pure Elegance) inclusive of providing abro tape on edges and article and cleaning of door, windows, floor and surface as required   with all tools tackles and labour etc, complete for the work. (with 4 Years Warranty )</t>
    </r>
  </si>
  <si>
    <t>EXTERIOR EMULSION PAINT</t>
  </si>
  <si>
    <t>14.66
Amnd</t>
  </si>
  <si>
    <r>
      <t xml:space="preserve">Providing and applying on exterior surface with </t>
    </r>
    <r>
      <rPr>
        <u/>
        <sz val="10"/>
        <color rgb="FF000000"/>
        <rFont val="Times New Roman"/>
        <family val="1"/>
      </rPr>
      <t xml:space="preserve">LITE ECONOMY Exterior Emulsion </t>
    </r>
    <r>
      <rPr>
        <sz val="10"/>
        <color rgb="FF000000"/>
        <rFont val="Times New Roman"/>
        <family val="1"/>
      </rPr>
      <t xml:space="preserve">paint of required shades to give protective and water proof finish minimum three coats applied @ 1.43 lit / 10Sqm up to final finish  as per relevant </t>
    </r>
    <r>
      <rPr>
        <u/>
        <sz val="10"/>
        <color rgb="FF000000"/>
        <rFont val="Times New Roman"/>
        <family val="1"/>
      </rPr>
      <t>I.S. Code 15489:2013</t>
    </r>
    <r>
      <rPr>
        <sz val="10"/>
        <color rgb="FF000000"/>
        <rFont val="Times New Roman"/>
        <family val="1"/>
      </rPr>
      <t xml:space="preserve"> Type -2 Class D , C  ( Glossy /Semi Glossy finish )  (Product such as Asian ACE Spark ,Dulux Pomise exterior smart, Nerolac Littil Master, Berger Bison Lite, Nippon Superio etc) inclusive of providing abro tape on edges and article and cleaning of door, windows, floor and surface as required with all tools tackles and labour etc. complete for the work (With 2 Year Warranty.)</t>
    </r>
  </si>
  <si>
    <r>
      <t xml:space="preserve">Providing and applying on exterior surface with </t>
    </r>
    <r>
      <rPr>
        <u/>
        <sz val="10"/>
        <color rgb="FF000000"/>
        <rFont val="Times New Roman"/>
        <family val="1"/>
      </rPr>
      <t>ECONOMY Exterior Emulsion</t>
    </r>
    <r>
      <rPr>
        <sz val="10"/>
        <color rgb="FF000000"/>
        <rFont val="Times New Roman"/>
        <family val="1"/>
      </rPr>
      <t xml:space="preserve"> paint of required shades to give protective and water proof finish  minimum three coats applied @ 1.43 lit / 10Sqm up to final finish  as per relevant </t>
    </r>
    <r>
      <rPr>
        <u/>
        <sz val="10"/>
        <color rgb="FF000000"/>
        <rFont val="Times New Roman"/>
        <family val="1"/>
      </rPr>
      <t>I.S. Code 15489:2013</t>
    </r>
    <r>
      <rPr>
        <sz val="10"/>
        <color rgb="FF000000"/>
        <rFont val="Times New Roman"/>
        <family val="1"/>
      </rPr>
      <t xml:space="preserve"> Type -2 Class D , C  ( Glossy /Semi Glossy finish )  (Product such as Asian Ace ,Dulux Promise Exterior , Berger Wall Masta ,Nerolac Suraksha Plus ,Nippon Shogun Opus, One Style Power Bright) inclusive of providing abro tape on edges and article and cleaning of door, windows, floor and surface as required  with all tools tackles and labour etc. complete for the work (With 2 Year Warranty)</t>
    </r>
  </si>
  <si>
    <r>
      <t xml:space="preserve">Providing and applying on exterior surface with </t>
    </r>
    <r>
      <rPr>
        <u/>
        <sz val="10"/>
        <color rgb="FF000000"/>
        <rFont val="Times New Roman"/>
        <family val="1"/>
      </rPr>
      <t>PREMIUM Exterior emulsion</t>
    </r>
    <r>
      <rPr>
        <sz val="10"/>
        <color rgb="FF000000"/>
        <rFont val="Times New Roman"/>
        <family val="1"/>
      </rPr>
      <t xml:space="preserve"> paint of required shade to give protective and water proof finish minimum 3 coats applied                 @  1.40 lit / 10Sqm up to final finish  as per relevant</t>
    </r>
    <r>
      <rPr>
        <u/>
        <sz val="10"/>
        <color rgb="FF000000"/>
        <rFont val="Times New Roman"/>
        <family val="1"/>
      </rPr>
      <t xml:space="preserve"> I.S. Code 15489:2013 </t>
    </r>
    <r>
      <rPr>
        <sz val="10"/>
        <color rgb="FF000000"/>
        <rFont val="Times New Roman"/>
        <family val="1"/>
      </rPr>
      <t>Type -2 Class D , C  (Glossy /Semi Glossy finish ) (Product such as Asian Apex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 work.(With 3Year Warranty.)</t>
    </r>
  </si>
  <si>
    <r>
      <t xml:space="preserve">Providing and applying exterior surface with </t>
    </r>
    <r>
      <rPr>
        <u/>
        <sz val="10"/>
        <color rgb="FF000000"/>
        <rFont val="Times New Roman"/>
        <family val="1"/>
      </rPr>
      <t>PREMIUM HEAVY DUTY Glossy or Matt Finish Exterior Emulsion</t>
    </r>
    <r>
      <rPr>
        <sz val="10"/>
        <color rgb="FF000000"/>
        <rFont val="Times New Roman"/>
        <family val="1"/>
      </rPr>
      <t xml:space="preserve"> paint of required shade to give protective and water proof finish  minimum three coats  applied @ 1.43 lit / 10Sqm up to final finish  as per relevant</t>
    </r>
    <r>
      <rPr>
        <u/>
        <sz val="10"/>
        <color rgb="FF000000"/>
        <rFont val="Times New Roman"/>
        <family val="1"/>
      </rPr>
      <t xml:space="preserve"> I.S. Code 15489:2013 </t>
    </r>
    <r>
      <rPr>
        <sz val="10"/>
        <color rgb="FF000000"/>
        <rFont val="Times New Roman"/>
        <family val="1"/>
      </rPr>
      <t>Type -2 Class D , C , B &amp; A  ( Glossy / matt / Egg Shell  finish )having high DFT and silicon aditive for elastomaric property (Product such as Asian Ultima ,Dulux Weathershield Maxx , Berger Weathercoat  All Guard , Nerolac Excel Total , Nippon Durafresh Expert , Opus Tru Look)  inclusive of providing abro tape on edges and article and cleaning of door, windows, floor and surface as required with all tools tackles and labour etc. complete for the work. (With 4 Year Warranty)</t>
    </r>
  </si>
  <si>
    <r>
      <t>Providing and applying  acrylic modified resin</t>
    </r>
    <r>
      <rPr>
        <u/>
        <sz val="10"/>
        <color rgb="FF000000"/>
        <rFont val="Times New Roman"/>
        <family val="1"/>
      </rPr>
      <t xml:space="preserve"> EXTERIOR TEXTURED with special quality silica quartz plaster</t>
    </r>
    <r>
      <rPr>
        <sz val="10"/>
        <color rgb="FF000000"/>
        <rFont val="Times New Roman"/>
        <family val="1"/>
      </rPr>
      <t xml:space="preserve"> as an intermediate coating on external surface giving protective layer and decorative finish on plastered surface in approved design and shade  (product such as Asian Apex Series Duracast Dulux weathersheald sandtax creation) as per manufacturer's specifications  inclusive of providing abro tape on edges and article and cleaning of door, windows, floor and surface as required with all tools tackles and labour etc.complete for the work.</t>
    </r>
  </si>
  <si>
    <t>14.70.1</t>
  </si>
  <si>
    <t>2.0mm thickness (average) having design scratched with leveled &amp; smooth surface.</t>
  </si>
  <si>
    <t>14.70.2
Amnd</t>
  </si>
  <si>
    <t>ENAMEL PAINT</t>
  </si>
  <si>
    <t>14.71
Amnd</t>
  </si>
  <si>
    <r>
      <t xml:space="preserve">Providing and applying </t>
    </r>
    <r>
      <rPr>
        <u/>
        <sz val="10"/>
        <color rgb="FF000000"/>
        <rFont val="Times New Roman"/>
        <family val="1"/>
      </rPr>
      <t xml:space="preserve">satin/ matt finish Enamel paint </t>
    </r>
    <r>
      <rPr>
        <sz val="10"/>
        <color rgb="FF000000"/>
        <rFont val="Times New Roman"/>
        <family val="1"/>
      </rPr>
      <t xml:space="preserve">mimimum 2 coats in all surface applying                            @ 0.75 lit/ 10 Sqm up to required finish as per relevent </t>
    </r>
    <r>
      <rPr>
        <u/>
        <sz val="10"/>
        <color rgb="FF000000"/>
        <rFont val="Times New Roman"/>
        <family val="1"/>
      </rPr>
      <t>I.S. code 2932: 2013</t>
    </r>
    <r>
      <rPr>
        <sz val="10"/>
        <color rgb="FF000000"/>
        <rFont val="Times New Roman"/>
        <family val="1"/>
      </rPr>
      <t xml:space="preserve">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r>
  </si>
  <si>
    <r>
      <t xml:space="preserve">Providing and applying </t>
    </r>
    <r>
      <rPr>
        <u/>
        <sz val="10"/>
        <color rgb="FF000000"/>
        <rFont val="Times New Roman"/>
        <family val="1"/>
      </rPr>
      <t>Glossy finish Enamel paint</t>
    </r>
    <r>
      <rPr>
        <sz val="10"/>
        <color rgb="FF000000"/>
        <rFont val="Times New Roman"/>
        <family val="1"/>
      </rPr>
      <t xml:space="preserve"> mimimum 2 coats in all surface applying                            @ 0.75 lit/ 10 Sqm up to required finish as per relevent </t>
    </r>
    <r>
      <rPr>
        <u/>
        <sz val="10"/>
        <color rgb="FF000000"/>
        <rFont val="Times New Roman"/>
        <family val="1"/>
      </rPr>
      <t>I.S. code 2932: 2013</t>
    </r>
    <r>
      <rPr>
        <sz val="10"/>
        <color rgb="FF000000"/>
        <rFont val="Times New Roman"/>
        <family val="1"/>
      </rPr>
      <t xml:space="preserve"> of (Product such as Asian Apcolite Premium Enamel , Dulux Promise Premium Enamel , Nerolac Synthatic Enamel, Opus Prime enamel )  inclusive of providing abro tape on edges and article and cleaning of door, windows, floor and surface as required with all tools tackle and labour etc. complete for the work.</t>
    </r>
  </si>
  <si>
    <r>
      <t xml:space="preserve">Providing and applying </t>
    </r>
    <r>
      <rPr>
        <u/>
        <sz val="10"/>
        <color rgb="FF000000"/>
        <rFont val="Times New Roman"/>
        <family val="1"/>
      </rPr>
      <t xml:space="preserve">priming coat on wood work </t>
    </r>
    <r>
      <rPr>
        <sz val="10"/>
        <color rgb="FF000000"/>
        <rFont val="Times New Roman"/>
        <family val="1"/>
      </rPr>
      <t>applied @ 0.50 lit/Sqm as per relevant IS code 3536:1999 ( product such  Asian trucare, Burger Wood Keeper, Dulux Duwel wood primer) with all tool tackles and labour etc for complete the work.</t>
    </r>
  </si>
  <si>
    <r>
      <t xml:space="preserve">Providing and applying </t>
    </r>
    <r>
      <rPr>
        <u/>
        <sz val="10"/>
        <color rgb="FF000000"/>
        <rFont val="Times New Roman"/>
        <family val="1"/>
      </rPr>
      <t>priming coat on steel work</t>
    </r>
    <r>
      <rPr>
        <sz val="10"/>
        <color rgb="FF000000"/>
        <rFont val="Times New Roman"/>
        <family val="1"/>
      </rPr>
      <t xml:space="preserve"> with red oxide/ zinc phosphate primer applied @ 0.50 lit /Sqm as per </t>
    </r>
    <r>
      <rPr>
        <u/>
        <sz val="10"/>
        <color rgb="FF000000"/>
        <rFont val="Times New Roman"/>
        <family val="1"/>
      </rPr>
      <t xml:space="preserve">relevant code 3536:1999 </t>
    </r>
    <r>
      <rPr>
        <sz val="10"/>
        <color rgb="FF000000"/>
        <rFont val="Times New Roman"/>
        <family val="1"/>
      </rPr>
      <t>( product such as Asian Zinc phosphate , Dulux Steel primer,Burger Red oxide primer ) with all tools tackles and labour etc. complete for the work.</t>
    </r>
  </si>
  <si>
    <r>
      <t>Providing and applying exterior</t>
    </r>
    <r>
      <rPr>
        <u/>
        <sz val="10"/>
        <color rgb="FF000000"/>
        <rFont val="Times New Roman"/>
        <family val="1"/>
      </rPr>
      <t xml:space="preserve"> Floor surface</t>
    </r>
    <r>
      <rPr>
        <sz val="10"/>
        <color rgb="FF000000"/>
        <rFont val="Times New Roman"/>
        <family val="1"/>
      </rPr>
      <t xml:space="preserve"> with PREMIUM HEAVY DUTY E</t>
    </r>
    <r>
      <rPr>
        <u/>
        <sz val="10"/>
        <color rgb="FF000000"/>
        <rFont val="Times New Roman"/>
        <family val="1"/>
      </rPr>
      <t>xterior emulsion</t>
    </r>
    <r>
      <rPr>
        <sz val="10"/>
        <color rgb="FF000000"/>
        <rFont val="Times New Roman"/>
        <family val="1"/>
      </rPr>
      <t xml:space="preserve"> paint of required shade of  minimum two coats applied                   @ 1.43 lit / 10Sqm up to final finish  as per relevant</t>
    </r>
    <r>
      <rPr>
        <u/>
        <sz val="10"/>
        <color rgb="FF000000"/>
        <rFont val="Times New Roman"/>
        <family val="1"/>
      </rPr>
      <t xml:space="preserve"> I.S. Code 15489:2013 </t>
    </r>
    <r>
      <rPr>
        <sz val="10"/>
        <color rgb="FF000000"/>
        <rFont val="Times New Roman"/>
        <family val="1"/>
      </rPr>
      <t xml:space="preserve"> (Product such as Asian Apex Floor Guard ,Dulux Floorplus , Berger Weathercoat Floor Protector ,Indigo platium Series)  with all tools tackles and labour etc. complete for the work  (With 4 Year Warranty)</t>
    </r>
  </si>
  <si>
    <r>
      <t xml:space="preserve">Providing and applying </t>
    </r>
    <r>
      <rPr>
        <u/>
        <sz val="10"/>
        <color rgb="FF000000"/>
        <rFont val="Times New Roman"/>
        <family val="1"/>
      </rPr>
      <t>Aluminium paint</t>
    </r>
    <r>
      <rPr>
        <sz val="10"/>
        <color rgb="FF000000"/>
        <rFont val="Times New Roman"/>
        <family val="1"/>
      </rPr>
      <t xml:space="preserve"> mimimum 2 coats in all metal surface applying @ 0.75 lit/ 10 Sqm up to required finish as per relevent I.S. code 2932: 2013 of (Product such as Asian Apcolite aluminium paint, Dulux Aliminium paint, Burger Superior Aluminium Paint) with all tools tackle and labour etc. complete for the work. </t>
    </r>
  </si>
  <si>
    <r>
      <t>Extra for painting exterior walls</t>
    </r>
    <r>
      <rPr>
        <sz val="10"/>
        <color rgb="FF000000"/>
        <rFont val="Times New Roman"/>
        <family val="1"/>
      </rPr>
      <t xml:space="preserve"> of height more </t>
    </r>
    <r>
      <rPr>
        <u/>
        <sz val="10"/>
        <color rgb="FF000000"/>
        <rFont val="Times New Roman"/>
        <family val="1"/>
      </rPr>
      <t>than 10 m</t>
    </r>
    <r>
      <rPr>
        <sz val="10"/>
        <color rgb="FF000000"/>
        <rFont val="Times New Roman"/>
        <family val="1"/>
      </rPr>
      <t xml:space="preserve"> from ground level for every additional height of 3 m or part thereof for all painting work with all tools , tackles and labour etc.complete for the work.</t>
    </r>
  </si>
  <si>
    <t>Providing and applying FRENCH SPRIT POLISH on new wood work after preparing the surface by rubbing down smooth with sand papers, covering the knots, if visible, applying a coat of wood filler, cleaning the surface, applying various (minimum 4 coats) of French spirit polish @0.35 lit/Sqm till the surface gives high gloss.  inclusive of providing abro tape on edges and article and cleaning of adjucent surface   with all tools, tackles and labour etc. complete for the work.</t>
  </si>
  <si>
    <t>Providing and applying ready to apply POLYURETHANE MODIFIED WOOD FINISH on new wood work in two coats with spray machine after preparing surface by rubbing down smooth with sand papers 180. this should be followed by smooth sanding with sand paper 320 or 400. wipe the surface to clean off loose dust particles for secong coat applied @0.10L/Sqm (product such as Asian Paints TouchWood, Dulux sadoline interior, Berger wood keeper 1KPU )  inclusive of providing abro tape on edges and article and cleaning of adjucent surface   with all tools, tackles and labour etc. complete for the work.</t>
  </si>
  <si>
    <t>14.8
Amnd</t>
  </si>
  <si>
    <t>Providing and applying Polishing in high gloss/matt finish MELAMINE CLEAR POLISH on wood work in required color/wooden shade texture with following process in the sequence as detailed below:1.The surface to be polished is rubbed with sand paper 80/120 no. &amp; then with sand paper of 160/180 nos.2.Applying two coats of sealer with spray gun and allowing sufficient drying time for 1st coat and 2nd coat is allowed to dry for 8 to 12 hrs.3.On drying of sealer coat, wet rubbing with emery cloth of finer grading with ample water to remove excess sealer layer and make the surface further smooth after this wet rubbing,then surface is applied with special grade melamine fillers to fill all the small and big holes/grooves etc. Filler coat to be allowed to dry for 4 to 6 hrs on which again a light wet rubbing is done this surface is further allowed to dry for 12 hrs.4.On this, 1st coat of melamine polish is applied with spray gun using melamine clear polishand melamine thinner in required proportion. This 1st coat is allowed to dry for 24 hrs then this dry surface is again fine wet rubbed smooth, which is further allowed to dry for 12 hrs.The final melamine polish is applied with compressor pressure spray gun using melamine clear polish and melamine thinner mixed in required proportion complete as per direction of Engineer-in-Charge. Final coat to be done in 2 layers without gap of time.  inclusive of providing abro tape on edges and article and cleaning of adjucent surface   with all tools, tackles and labour etc. complete for the work.</t>
  </si>
  <si>
    <t>RENEWING WORK</t>
  </si>
  <si>
    <t>14.81
Amnd</t>
  </si>
  <si>
    <r>
      <t>Renewal including scraping with white washing/ Colour washing</t>
    </r>
    <r>
      <rPr>
        <sz val="10"/>
        <color rgb="FF000000"/>
        <rFont val="Times New Roman"/>
        <family val="1"/>
      </rPr>
      <t xml:space="preserve">  with lime to give an even shade in two coats on existing lime surface consumption of lime  2.50kg /10 Sqm as per relevant </t>
    </r>
    <r>
      <rPr>
        <u/>
        <sz val="10"/>
        <color rgb="FF000000"/>
        <rFont val="Times New Roman"/>
        <family val="1"/>
      </rPr>
      <t>I.S. code 6278:1971</t>
    </r>
    <r>
      <rPr>
        <sz val="10"/>
        <color rgb="FF000000"/>
        <rFont val="Times New Roman"/>
        <family val="1"/>
      </rPr>
      <t xml:space="preserve">  with all tools tackles and labour etc. complete for the work.</t>
    </r>
  </si>
  <si>
    <t>Providing and applying for renewing the existing putty/paint surface with white cement based polymeric exterior grade  putty for one or more coats applied @ 1.50 kg/ 10Sqm as per relevant I.S. code 17545:2021 (Product such as Birla wall care, Asian trucare, JK wall putty, Berger Bison wall putty) to make the surface smooth and even with all tools tackles and labour etc. complete for the work.</t>
  </si>
  <si>
    <t>Providing and applying for renewing on existing paint surface water proofing cement paint as per relevant  I.S. code 5410:2013 of required shade  (product such as Snowcem plus,J.K.Shri Cement paints,century cement Paints,Apex paints,Maxcoat Cement Paints ) with all tools tackles and labour etc. complete for the work .</t>
  </si>
  <si>
    <t>14.83.1</t>
  </si>
  <si>
    <t>two coats  applied @ 1.5kg/10 sqm up to required finish</t>
  </si>
  <si>
    <t>14.83.2</t>
  </si>
  <si>
    <t>one coat applied @ 1.0 kg/10 sqm up to required  finish</t>
  </si>
  <si>
    <t>Providing and applying renewing with Synthatic oil bound washable Distemper having VOC content less than     50gms/ lit. as per relevant I.S. Code 428:2000 (product such as  Asian Tractor synthatic distemper , Berger Bison Lite , Dulux A100 , Birla Opus Style super smart) inclusive of providing abro tape on edges and article and cleaning of door, windows, floor and surface as required with all tools tackles and labour etc. complete for the work.</t>
  </si>
  <si>
    <t>14.84.1</t>
  </si>
  <si>
    <t>Two coats up to final finish to give an even shade applied 0.75 kg / 10Sqm</t>
  </si>
  <si>
    <t>14.84.2</t>
  </si>
  <si>
    <t>One coats up to final finish to give an even shade applied 0.35 kg / 10Sqm</t>
  </si>
  <si>
    <t>Providing and applying for renewing Acrylic washable Distemper or  lite economy Plastic emulsion paint having VOC content less than 50gms/ lit  as per relevant I.S. Code 428:2000 (product such as Tractor Uno, Dulux acrylic distemper, Berger Bison, Opus Style/ lite economy emulsion product such as Asian Tactor Spark ,Dulux Pomise sheen, Neroloc Litil Master, Berger Bison Lite, Nippon Superio.)  inclusive of providing abro tape on edges and article and cleaning of door, windows, floor and surface as required with all tools tackles and labour etc. complete for the work.</t>
  </si>
  <si>
    <t>14.85.1</t>
  </si>
  <si>
    <t>Two coats up to final finish  applied @ 0.750Kg/ 10Sqm</t>
  </si>
  <si>
    <t>14.85.2</t>
  </si>
  <si>
    <t>one coats up to final finish  applied @ 0.45 Kg/ 10Sqm</t>
  </si>
  <si>
    <t>Providing and applying for renewing  Economy Plastic emulsion paint with roller application  as per relevant I.S. Code 15489:2013 Type -1 Class D &amp; C (Glossy and Semi Glossy Finish) of required shade (product such as Tractor emulsion , Dulux Promise, Nerolac Bueaty Silver, Berger bison/breeze , Opus I30/ Style Paint)  inclusive of providing abro tape on edges and article and cleaning of door, windows, floor and surface as required with all  tools tackles and labour etc. complete for the work.</t>
  </si>
  <si>
    <t>14.86.1</t>
  </si>
  <si>
    <t>Two coats applied @ 0.85 lit / 10 Sqm up to final finish</t>
  </si>
  <si>
    <t>14.86.2</t>
  </si>
  <si>
    <t>One coats applied @ 0.6 lit / 10 Sqm up to final finish</t>
  </si>
  <si>
    <t>Providing and applying for renewing with Premium  plastic emulsion  paint with roller application as per relevant I.S. Code 15489:2013 Type -1 Class D &amp; C ( Glossy and Semi Glossy Finish) of required shade (Product such as Asian Apcolite Premium ,Dulux Super Cover, Berger Easy Clean ,Nippon Breezee Metex Gold, Opus  I-50 / Calista) inclusive of providing abro tape on edges and article and cleaning of door, windows, floor and surface as required with all tools tackles  and labour etc. complete for the work.</t>
  </si>
  <si>
    <t>14.87.1</t>
  </si>
  <si>
    <t>Two coats applied @ 0.75 lit / 10Sqm up to final finish</t>
  </si>
  <si>
    <t>14.87.2</t>
  </si>
  <si>
    <t>One coats applied @ 0.45 lit / 10Sqm up to final finish</t>
  </si>
  <si>
    <t>Providing and applying for renewing Luxury plastic emulsion paint with roller application as per relevant I.S. Code 15489:2013 Type -1        Class D , C , B &amp; A              (Glossy/Semi Glossy  and Matt ,Egg Shell or Satin finish) of required shade  (Product such as Asian Royale Shyne, Dulux Velvet Touch, Berger Silk Luxury Emulsion ,Nippon Impression Pearl , Opus Pure Elegance)  inclusive of providing abro tape on edges and article and cleaning of door, windows, floor and surface as required with all tools tackles and labour etc. complete for the work.</t>
  </si>
  <si>
    <t>14.88.1</t>
  </si>
  <si>
    <t>Two coats applied @ 0.75 lit / 10Sqm  up to final finish</t>
  </si>
  <si>
    <t>14.88.2</t>
  </si>
  <si>
    <t>One coats applied @ 0.45 lit / 10Sqm  up to final finish</t>
  </si>
  <si>
    <r>
      <t xml:space="preserve">Providing and applying for renewing on exterior surface with </t>
    </r>
    <r>
      <rPr>
        <u/>
        <sz val="10"/>
        <color rgb="FF000000"/>
        <rFont val="Times New Roman"/>
        <family val="1"/>
      </rPr>
      <t>Lite Economy Exterior Emulsion</t>
    </r>
    <r>
      <rPr>
        <sz val="10"/>
        <color rgb="FF000000"/>
        <rFont val="Times New Roman"/>
        <family val="1"/>
      </rPr>
      <t xml:space="preserve"> paint of required shades to give protective and water proof finish as per relevant </t>
    </r>
    <r>
      <rPr>
        <u/>
        <sz val="10"/>
        <color rgb="FF000000"/>
        <rFont val="Times New Roman"/>
        <family val="1"/>
      </rPr>
      <t>I.S. Code 15489:2013</t>
    </r>
    <r>
      <rPr>
        <sz val="10"/>
        <color rgb="FF000000"/>
        <rFont val="Times New Roman"/>
        <family val="1"/>
      </rPr>
      <t xml:space="preserve"> Type -2 Class D , C (Glossy /Semi Glossy finish)  (Product such as Asian ACE Spark ,Dulux Pomise exterior smart , Nerolac Littil Master, Berger Bison Lite, Nippon Superio etc)  inclusive of providing abro tape on edges and article  and cleaning of door, windows, floor and surface as required with all tools tackles and labour etc. complete for the work. </t>
    </r>
  </si>
  <si>
    <t>14.89.1</t>
  </si>
  <si>
    <t xml:space="preserve">Two coats applied @ 0.75lit / 10Sqm up to final finish  </t>
  </si>
  <si>
    <t>14.89.2</t>
  </si>
  <si>
    <t xml:space="preserve">One coats applied @ 0.45 lit / 10Sqm up to final finish  </t>
  </si>
  <si>
    <r>
      <t>Providing and applying for renewing on exterior surface with</t>
    </r>
    <r>
      <rPr>
        <u/>
        <sz val="10"/>
        <color rgb="FF000000"/>
        <rFont val="Times New Roman"/>
        <family val="1"/>
      </rPr>
      <t xml:space="preserve"> Economy  Exterior Emulsion</t>
    </r>
    <r>
      <rPr>
        <sz val="10"/>
        <color rgb="FF000000"/>
        <rFont val="Times New Roman"/>
        <family val="1"/>
      </rPr>
      <t xml:space="preserve"> paint of required shades to give protective and water proof finish as per relevant </t>
    </r>
    <r>
      <rPr>
        <u/>
        <sz val="10"/>
        <color rgb="FF000000"/>
        <rFont val="Times New Roman"/>
        <family val="1"/>
      </rPr>
      <t>I.S. Code 15489:2013</t>
    </r>
    <r>
      <rPr>
        <sz val="10"/>
        <color rgb="FF000000"/>
        <rFont val="Times New Roman"/>
        <family val="1"/>
      </rPr>
      <t xml:space="preserve"> Type -2 Class D , C  ( Glossy /Semi Glossy finish)  (Product such as Asian Ace ,Dulux Promise Exterior , Berger Wall Masta ,Nerolac Suraksha Plus ,Nippon Shogun, Opus One Style Power Bright)  inclusive of providing abro tape on edges and article and cleaning of door, windows, floor and surface as required with all tools tackles and labour etc. complete for the work.</t>
    </r>
  </si>
  <si>
    <t>14.90.1</t>
  </si>
  <si>
    <t>Two coats applied @ 0.75lit / 10Sqm up to final finish</t>
  </si>
  <si>
    <t>14.90.2</t>
  </si>
  <si>
    <r>
      <t xml:space="preserve">Providing and applying for renewing  on exterior surface with </t>
    </r>
    <r>
      <rPr>
        <u/>
        <sz val="10"/>
        <color rgb="FF000000"/>
        <rFont val="Times New Roman"/>
        <family val="1"/>
      </rPr>
      <t xml:space="preserve">PREMIUM Exterior emulsion paint </t>
    </r>
    <r>
      <rPr>
        <sz val="10"/>
        <color rgb="FF000000"/>
        <rFont val="Times New Roman"/>
        <family val="1"/>
      </rPr>
      <t>of required shade to give protective and water proof finish as per relevant</t>
    </r>
    <r>
      <rPr>
        <u/>
        <sz val="10"/>
        <color rgb="FF000000"/>
        <rFont val="Times New Roman"/>
        <family val="1"/>
      </rPr>
      <t xml:space="preserve"> I.S. Code 15489:2013 </t>
    </r>
    <r>
      <rPr>
        <sz val="10"/>
        <color rgb="FF000000"/>
        <rFont val="Times New Roman"/>
        <family val="1"/>
      </rPr>
      <t>Type -2 Class D , C  (Glossy /Semi Glossy finish) (Product such as Asian Apex  ,Dulux Weather Shield Prima E900, Berger Weathercoat Antidust ,Nerolac Everlas Excel ,Nippon Sumo Etra, Opus True flex)  inclusive of providing abro tape on edges and article and cleaning of door, windows, floor and surface as required with all tools tackles and labour etc. complete for the work.</t>
    </r>
  </si>
  <si>
    <t>14.91.1</t>
  </si>
  <si>
    <t xml:space="preserve">Two coats applied @  0.75lit / 10Sqm up to final finish  </t>
  </si>
  <si>
    <t>14.91.2</t>
  </si>
  <si>
    <t xml:space="preserve">One coats applied @  0.45 lit / 10Sqm up to final finish  </t>
  </si>
  <si>
    <r>
      <t xml:space="preserve">Providing and applying for renewing exterior surface with </t>
    </r>
    <r>
      <rPr>
        <u/>
        <sz val="10"/>
        <color rgb="FF000000"/>
        <rFont val="Times New Roman"/>
        <family val="1"/>
      </rPr>
      <t>PREMIUM HEAVY DUTY Glossy or Matt Finish exterior emulsion paint</t>
    </r>
    <r>
      <rPr>
        <sz val="10"/>
        <color rgb="FF000000"/>
        <rFont val="Times New Roman"/>
        <family val="1"/>
      </rPr>
      <t xml:space="preserve"> of required shade to give protective and water proof finish as per relevant</t>
    </r>
    <r>
      <rPr>
        <u/>
        <sz val="10"/>
        <color rgb="FF000000"/>
        <rFont val="Times New Roman"/>
        <family val="1"/>
      </rPr>
      <t xml:space="preserve"> I.S. Code 15489:2013 </t>
    </r>
    <r>
      <rPr>
        <sz val="10"/>
        <color rgb="FF000000"/>
        <rFont val="Times New Roman"/>
        <family val="1"/>
      </rPr>
      <t>Type -2 Class D , C , B &amp; A (Glossy / matt / Egg Shell finish) having high DFT and silicon aditive for elastomaric property (Product such as Asian Ultima ,Dulux Weathershield Ultraclean , Berger Weathercoat all Guard , Nerolac Excel Total , Nippon Durafresh Expert , Opus Tru Look)  inclusive of providing abro tape on edges and article and cleaning of door, windows, floor and surface as required with all tools tackles and labour etc. complete for work.</t>
    </r>
  </si>
  <si>
    <t>14.92.1</t>
  </si>
  <si>
    <t>Two coats  applied @ 0.75 lit / 10Sqm up to final finish</t>
  </si>
  <si>
    <t>14.92.2</t>
  </si>
  <si>
    <t>One coats  applied @ 0.45 lit / 10Sqm up to final finish</t>
  </si>
  <si>
    <r>
      <t>Providing and applying renewing satin/ matt  finish</t>
    </r>
    <r>
      <rPr>
        <u/>
        <sz val="10"/>
        <color rgb="FF000000"/>
        <rFont val="Times New Roman"/>
        <family val="1"/>
      </rPr>
      <t xml:space="preserve"> Enamel paint </t>
    </r>
    <r>
      <rPr>
        <sz val="10"/>
        <color rgb="FF000000"/>
        <rFont val="Times New Roman"/>
        <family val="1"/>
      </rPr>
      <t xml:space="preserve"> one coats in all surface applying @ 0.75 lit/ 10 Sqm up to required finish as per relevent </t>
    </r>
    <r>
      <rPr>
        <u/>
        <sz val="10"/>
        <color rgb="FF000000"/>
        <rFont val="Times New Roman"/>
        <family val="1"/>
      </rPr>
      <t>I.S. code 2932: 2013</t>
    </r>
    <r>
      <rPr>
        <sz val="10"/>
        <color rgb="FF000000"/>
        <rFont val="Times New Roman"/>
        <family val="1"/>
      </rPr>
      <t xml:space="preserve"> of (Product such as Asian satin Enamel, Dulux Promise Premium Enamel , Nerolac Synthatic Enamel, Opus Prime enamel )  inclusive of providing abro tape on edges and article and cleaning of door, windows, floor and surface as required with all tools tackle and labour etc.complete for the work.</t>
    </r>
  </si>
  <si>
    <r>
      <t xml:space="preserve">Providing and applying renewing glossy finish </t>
    </r>
    <r>
      <rPr>
        <u/>
        <sz val="10"/>
        <color rgb="FF000000"/>
        <rFont val="Times New Roman"/>
        <family val="1"/>
      </rPr>
      <t>Enamel paint</t>
    </r>
    <r>
      <rPr>
        <sz val="10"/>
        <color rgb="FF000000"/>
        <rFont val="Times New Roman"/>
        <family val="1"/>
      </rPr>
      <t xml:space="preserve"> one coats in all surface applying @ 0.75 lit/ 10 Sqm up to required finish as per relevent I.S. code 2932: 2013 of  (Product such as Asian Apcolite Premium Enamel , Dulux Promise Premium Enamel , Nerolac Synthatic Enamel, Opus Prime enamel )  inclusive of providing abro tape on edges and article and cleaning of door, windows, floor and surface as required with all tools tackle and labour etc.complete for the work.</t>
    </r>
  </si>
  <si>
    <r>
      <t>Providing and applying renewing exterior floor surface with PREMIUM HEAVY DUTY ACRYLIC exterior emulsion paint of required shade of  one coats applied @ 0.75 lit / 10Sqm up to final finish  as per relevant</t>
    </r>
    <r>
      <rPr>
        <u/>
        <sz val="10"/>
        <color rgb="FF000000"/>
        <rFont val="Times New Roman"/>
        <family val="1"/>
      </rPr>
      <t xml:space="preserve"> I.S. Code 15489:2013 </t>
    </r>
    <r>
      <rPr>
        <sz val="10"/>
        <color rgb="FF000000"/>
        <rFont val="Times New Roman"/>
        <family val="1"/>
      </rPr>
      <t xml:space="preserve"> (Product such as Asian Apex Floor Guard ,Dulux Floorplus , Berger Weathercoat Floor Protector , Indigo platium Series)  with all tools tackles and labour etc.complete for work.</t>
    </r>
  </si>
  <si>
    <t>Removing white or colour wash/distemper by scrapping, sand papering and preparing the surface smooth including necessary repair to scratches etc.complete.</t>
  </si>
  <si>
    <t>Removing of paint on internal plastic emulsion/enamel paint by scraping sand papering and preparing the surfaces smooth including necessary repair to scratches etc.complete.</t>
  </si>
  <si>
    <t>Removing of paint on external surface exterior emulsion/cement paint by scraping sand papering and preparing the surfaces smooth including necessary repair to scratches etc. complete at all height.</t>
  </si>
  <si>
    <t>Providing and applying FRENCH SPRIT POLISH on existing polished  wood work including removing the polish and preparing the surface by rubbing down smooth with sand papers, covering the knots, if visible, applying a coat of wood filler, cleaning the surface, applying various (minimum 2 coats) of French spirit polish till the surface gives high gloss inclusive of providing abro tape on edges and article and cleaning of adjucent surface   with all tools, tackles and labour etc. complete for the work.</t>
  </si>
  <si>
    <t>14.100
Amnd</t>
  </si>
  <si>
    <t>Providing and applying ready to apply POLYURETHANE MODIFIED WOOD FINISH on existing polish surface including removing the old polish and applying with spray machine after preparing surface by rubbing down smooth with sand paper no.180. this should be followed by smooth sanding with sand paper no320 or 400. wipe the surface to clean off loose dust particles for secong coat applied @0.05L/Sqm (product such as Asian Paints TouchWood, Dulux sadoline interior, Berger wood keeper 1KPU )  inclusive of providing abro tape on edges and article and cleaning of adjucent surface   with all tools, tackles and labour etc. complete for the work.</t>
  </si>
  <si>
    <t>fooj.k ,oa ekU;rk,sa</t>
  </si>
  <si>
    <t>dk;Z dk uke</t>
  </si>
  <si>
    <t>%&amp;</t>
  </si>
  <si>
    <t>ykxr</t>
  </si>
  <si>
    <t>vf/kdkj</t>
  </si>
  <si>
    <t>izeq[k vfHk;ark] yks-fu-fo- jk;iqj ¼N-x-½</t>
  </si>
  <si>
    <t>vko';drk,sa</t>
  </si>
  <si>
    <t>izko/kku</t>
  </si>
  <si>
    <t>izkDdyu esa fuEufyf[kr izko/kku j[ks x;s gSa %&amp;</t>
  </si>
  <si>
    <r>
      <rPr>
        <sz val="12"/>
        <rFont val="Times New Roman"/>
        <family val="1"/>
      </rPr>
      <t xml:space="preserve"> EARTH WORK</t>
    </r>
    <r>
      <rPr>
        <sz val="15"/>
        <rFont val="Kruti Dev 010"/>
      </rPr>
      <t xml:space="preserve"> dk dk;Z tk;sxkA</t>
    </r>
  </si>
  <si>
    <r>
      <t xml:space="preserve"> </t>
    </r>
    <r>
      <rPr>
        <sz val="12"/>
        <rFont val="Times New Roman"/>
        <family val="1"/>
      </rPr>
      <t xml:space="preserve">FORM WORK  </t>
    </r>
    <r>
      <rPr>
        <sz val="15"/>
        <rFont val="Kruti Dev 010"/>
      </rPr>
      <t>dk dk;Z tk;sxkA</t>
    </r>
  </si>
  <si>
    <r>
      <rPr>
        <sz val="12"/>
        <rFont val="Times New Roman"/>
        <family val="1"/>
      </rPr>
      <t xml:space="preserve">CEMENT CONCRETE (PLAIN AND REINFORCED) </t>
    </r>
    <r>
      <rPr>
        <sz val="15"/>
        <rFont val="Kruti Dev 010"/>
      </rPr>
      <t>dk dk;Z tk;sxkA</t>
    </r>
  </si>
  <si>
    <r>
      <rPr>
        <sz val="12"/>
        <rFont val="Times New Roman"/>
        <family val="1"/>
      </rPr>
      <t>WATER PROOFING</t>
    </r>
    <r>
      <rPr>
        <sz val="15"/>
        <rFont val="Kruti Dev 010"/>
      </rPr>
      <t xml:space="preserve"> dk dk;Z tk;sxkA</t>
    </r>
  </si>
  <si>
    <r>
      <rPr>
        <sz val="12"/>
        <rFont val="Times New Roman"/>
        <family val="1"/>
      </rPr>
      <t xml:space="preserve">BRICK WORK </t>
    </r>
    <r>
      <rPr>
        <sz val="15"/>
        <rFont val="Kruti Dev 010"/>
      </rPr>
      <t>dk dk;Z tk;sxkA</t>
    </r>
  </si>
  <si>
    <r>
      <rPr>
        <sz val="12"/>
        <rFont val="Times New Roman"/>
        <family val="1"/>
      </rPr>
      <t xml:space="preserve">WOOD WORK </t>
    </r>
    <r>
      <rPr>
        <sz val="15"/>
        <rFont val="Kruti Dev 010"/>
      </rPr>
      <t>dk dk;Z tk;sxkA</t>
    </r>
  </si>
  <si>
    <r>
      <rPr>
        <sz val="12"/>
        <rFont val="Times New Roman"/>
        <family val="1"/>
      </rPr>
      <t xml:space="preserve">STEEL AND ALUMINIUM WORK </t>
    </r>
    <r>
      <rPr>
        <sz val="15"/>
        <rFont val="Kruti Dev 010"/>
      </rPr>
      <t>dk dk;Z tk;sxkA</t>
    </r>
  </si>
  <si>
    <r>
      <rPr>
        <sz val="12"/>
        <rFont val="Times New Roman"/>
        <family val="1"/>
      </rPr>
      <t xml:space="preserve">ROOFING AND CEILING </t>
    </r>
    <r>
      <rPr>
        <sz val="15"/>
        <rFont val="Kruti Dev 010"/>
      </rPr>
      <t xml:space="preserve"> dk dk;Z tk;sxkA</t>
    </r>
  </si>
  <si>
    <r>
      <rPr>
        <sz val="12"/>
        <rFont val="Times New Roman"/>
        <family val="1"/>
      </rPr>
      <t>PLASTERING AND POINTING</t>
    </r>
    <r>
      <rPr>
        <sz val="15"/>
        <rFont val="Kruti Dev 010"/>
      </rPr>
      <t xml:space="preserve"> dk dk;Z tk;sxkA</t>
    </r>
  </si>
  <si>
    <r>
      <rPr>
        <sz val="12"/>
        <rFont val="Times New Roman"/>
        <family val="1"/>
      </rPr>
      <t xml:space="preserve">FLOORING </t>
    </r>
    <r>
      <rPr>
        <sz val="15"/>
        <rFont val="Kruti Dev 010"/>
      </rPr>
      <t>dk dk;Z tk;sxkA</t>
    </r>
  </si>
  <si>
    <r>
      <rPr>
        <sz val="12"/>
        <rFont val="Times New Roman"/>
        <family val="1"/>
      </rPr>
      <t>WALL LINING ( MARBLE &amp; STONE WORK )</t>
    </r>
    <r>
      <rPr>
        <sz val="15"/>
        <rFont val="Kruti Dev 010"/>
      </rPr>
      <t xml:space="preserve"> dk dk;Z tk;sxkA</t>
    </r>
  </si>
  <si>
    <r>
      <rPr>
        <sz val="12"/>
        <rFont val="Times New Roman"/>
        <family val="1"/>
      </rPr>
      <t xml:space="preserve">DISTEMPERING, PAINTING AND FINISHING </t>
    </r>
    <r>
      <rPr>
        <sz val="15"/>
        <rFont val="Kruti Dev 010"/>
      </rPr>
      <t>dk dk;Z tk;sxkA</t>
    </r>
  </si>
  <si>
    <r>
      <rPr>
        <sz val="12"/>
        <rFont val="Times New Roman"/>
        <family val="1"/>
      </rPr>
      <t>DISMANTALING AND DEMOLISHING</t>
    </r>
    <r>
      <rPr>
        <sz val="15"/>
        <rFont val="Kruti Dev 010"/>
      </rPr>
      <t xml:space="preserve"> dk dk;Z tk;sxkA</t>
    </r>
  </si>
  <si>
    <r>
      <rPr>
        <sz val="12"/>
        <rFont val="Times New Roman"/>
        <family val="1"/>
      </rPr>
      <t>REPAIRS TO BUILDINGS</t>
    </r>
    <r>
      <rPr>
        <sz val="15"/>
        <rFont val="Kruti Dev 010"/>
      </rPr>
      <t xml:space="preserve"> dk dk;Z tk;sxkA</t>
    </r>
  </si>
  <si>
    <r>
      <rPr>
        <sz val="12"/>
        <rFont val="Times New Roman"/>
        <family val="1"/>
      </rPr>
      <t xml:space="preserve">SANITARY INSTALLATIONS </t>
    </r>
    <r>
      <rPr>
        <sz val="15"/>
        <rFont val="Kruti Dev 010"/>
      </rPr>
      <t xml:space="preserve"> dk dk;Z tk;sxkA</t>
    </r>
  </si>
  <si>
    <r>
      <rPr>
        <sz val="12"/>
        <rFont val="Times New Roman"/>
        <family val="1"/>
      </rPr>
      <t xml:space="preserve"> WATER SUPPLY </t>
    </r>
    <r>
      <rPr>
        <sz val="15"/>
        <rFont val="Kruti Dev 010"/>
      </rPr>
      <t xml:space="preserve"> dk dk;Z tk;sxkA</t>
    </r>
  </si>
  <si>
    <t>ekU;rk,sa</t>
  </si>
  <si>
    <t xml:space="preserve">lHkh dk;Z dsaUnzh; yksd fuekZ.k foHkkx ds ekU;rkvksuqlkj laikfnr gksxkA   </t>
  </si>
  <si>
    <t>nj</t>
  </si>
  <si>
    <t>yksd fuekZ.k foHkkx N-x- 'kklu ds fy;s izeq[k vfHk;ark yks-fu-fo- jk;iqj }kjk Hkou fuekZ.k dk;Z gsrq fnukad 1@1@2015 ls ykxw fd;s x;s ,l-vks-vkj- ij vk/kkfjrA</t>
  </si>
  <si>
    <t>:i;s 50-00 yk[k</t>
  </si>
  <si>
    <t>esdkgkjk mi[kaM esa le; le; ij fofHkUu dk;Z djk;s tkuk gSA</t>
  </si>
  <si>
    <t>Pigment Coloured (rubber mould) precast  interlock concrete blocks</t>
  </si>
  <si>
    <t xml:space="preserve">Providing and fixing 2mm thick homogeneous polyvinyl chloride sheet   
 in flooring and skirting in approved pattern on a smooth and damp   
 proof  base  using  rubber  based  adhesive  @  0.25  kg  per  sqm  of   
 approved quality and manufacturer like Dunlop S-758, Fevicol SR 998   
 or equivalent including rolling with light wooden roller weighting about 5   
 kg. all complete in approved colour and shade. </t>
  </si>
  <si>
    <t xml:space="preserve">Providing and fixing False ceiling  at all height with 15 mm thick intergral  
densified  microlock lreguler  edged light weigth calcium silicate false ceiling  
tile reinfoced wih fibre  and natural filler false ceiling tiles of size 595x595 
mm of  approved texture, design  and pattern (such as cosmos.  spinton 
quatra golb) having NRC (Noise Reduction coefficient ) of 0.50 (minimum)  
as per IS 8225:1987 , Lighjt reflectance of 85% (mimumum) Non  
combustible  as per BS: 476 (part-4), fire performance as per BR:476 (part 
6&amp;7) humidity resistance of  100 %, thermal conductivity0.048 to 0.0050 
W/m0 KC as per ASTM  518:1991, waight 1.900 kg &amp;  2.100 kg per tile 15 
mm  Edge Density  10 having 450 kg/cum, &amp; 10 mm  Cnter  portion  of tile 
having 350 kg/cum , in true  horizonal level suspended on interlockiing metal 
power coated T- grid of hot Dipped galvanisd iron section of 0.40 mm thick 
on Silhouette  ghaid, rotary stiched  double  ewbbed whitw with  6 mm reveal 
profile ( white/blach), comprising of main –T  runners of  size 15x42 of length 
3000 mm, cross-t of size 15x42 of length 1200 mm and secondry  
intermediate cross-T of size 15x42 mm of length 600 mm to from grid 
moduler of size 600x600 mm suspended from ceiling usin galvanised mild 
steel items (galvanised @ 80 grams per sqm ) i.e 40 long, 8 mm outer 
diameter M-6 desh fastners, 6 mm dia full thraded hanger rod upto 1000  
mm  length and  L- shape level adjusting of  size 85x25x2 mm. galvanised 
iron perimater wall of size angel of size 22x19x0.40 mm of length 3000 mm 
to be fixed on periphery wall / partitinon with the help of plastic rawl plugs at 
450 mm center to center and 40 mm long dry wall S.S screws. The  work  
shell be carried out as per specification. drawing annd as per direction of the 
Engineer_-in charge.Ceilling height up 3.5 meter.from adjacent floor level. 
Extra height to be peid separately.  </t>
  </si>
  <si>
    <t>10.70
Amendment Page</t>
  </si>
  <si>
    <t>10.71
Amendment Page</t>
  </si>
  <si>
    <t xml:space="preserve">Providing and fixin in positing Wall panelling at  all height with integral 
densifies calciun silicate penels?tiles of size 595x 595 mm having NRC( 
Noice Reducation coefficient) of 0.50 (minimum) as per  IS 8225:1987, light 
reflectance of 85% (mnimum) Nos combustible as per BS: 476 (part-4) fire 
performance as per BS:476 (pasr 6&amp;7) humidity resistance of 100 % thermal 
conductivity 0.048 to 0.050 w/m0 KC as per ASTM 518:1991 Weight 1.900 
kg to 2.100 kg per tille 15 mm Edge Density Having 450 kg/cum &amp; 10 mm 
centerporsion of tile having 350 kg/cum, comprising of a frame made from 
especiallyfabricated galvanish mild steel steel 0.50 mm thickpressed section 
(galvanizing @120 grams per sqm including obth sides) i.e  vertical  studs of 
size 48x34x36 mm are placed at 600 mm center to center in a floor and 
ceilling channal section of size 50x32m fixed to the floor and soffit at 600 
mm centers using 12 mmdie, 40 mm long wedge type expanden zinc alloy 
dash fastner with 10 mm bolt. This same channel is then to be fixed in 
horizontal derection at 600 mm center to center so as to fron a grid of </t>
  </si>
  <si>
    <t>10.72
Amendment Page</t>
  </si>
  <si>
    <t>Extra for additional height every 1m or part thereof where height of fals 
ceiling work exceed 3.5 meter from the floor under consideraction for level of 
floor for alll type of ceiling Extra height shell be considred from adjacent to 
finished bottom level of false ceiling (only plan area to floor to finished 
bottom level of fals ceiling (only plam area is to be measured) :</t>
  </si>
  <si>
    <t xml:space="preserve">Neat Cement punning. </t>
  </si>
  <si>
    <t xml:space="preserve">Extra  for  providing  and  mixing  water  proofing  materials  in  cement  plaster work in proportion as recommended by manufacturer. </t>
  </si>
  <si>
    <t xml:space="preserve">Extra for brick work in superstructure above plinth level for every floor or   
 part thereof in addition to rate for foundation and plinth: </t>
  </si>
  <si>
    <t>Half brick thick brick masonry with fly-ash lime bricks (FaLG Bricks) 
confirming to IS:12894-2002 of class designation 4.0 in superstructure 
above plinth level upto plinth level:  
Cement Mortar 1:3 (1 cement : 3 coarse sand)</t>
  </si>
  <si>
    <t xml:space="preserve">Half brick thick brick masonry with fly-ash lime bricks (FaLG Bricks) 
confirming to IS:12894-2002 of class designation 4.0 in superstructure 
above plinth level upto plinth level:  
Cement Mortar 1:4 (1 cement : 4 coarse sand) </t>
  </si>
  <si>
    <t xml:space="preserve">Providing and laying precast cement concrete block in masonry work with   
 precast blocks having crushing strength 75 kg/sqcm  in cement mortar   
 1:6(1 Cement :6 coarse sand ) .(To be used in boundary wall and plaster   
 shall not be done.) </t>
  </si>
  <si>
    <t xml:space="preserve">Providing and fixing 30mm thick factory made panel PVC door shutter consisting of frame made out of M.S. tubes of 19 gauge thickness and size of 19mm x 19mm for styles and 15x15mm for top &amp; bottom rails. M.S. frame shall have a coat of steel primers of approved make and manufacture. M.S. frame covered with 5mm thick heat moulded PVC 'C' channel of size 30mm thickness, 70mm width out of which 50mm shall be flat and 20mm shall be tapered in 45degree angle on either side forming styles; and 5mm thick, 95mm wide PVC sheet out of which 75mm shall be flat and 20mm shall be tapered in 45 degree on the inner side to form top and bottom rail and 115mm wide PVC sheet out of which 75mm shall be flat and 20mm shall be tapered on both sides to form lock rail. Top, bottom and lock rails shall be provided either side of the panel. 10mm (5mm x 2 ) thick, 20mm wide cross PVC sheet be provided as gap insert for top rail &amp; bottom rail. paneling of 5mm thick both side PVC sheet to be fitted in the M.S. frame welded/ sealed to the styles &amp; rails with 7mm (5mm+2mm) thick x 15mm wide PVC sheet beading on inner side, and joined together with solvent cement adhesive. An additional 5mm thick PVC strip of 20mm width is to be stuck on the interior side of the 'C' Channel using PVC solvent adhesive etc. complete as per Manufacturer’s specification including 3 nos ISI marked stainless steel hinges of size 100x58x1.9 mm complete. (for W.C. and bathroom door shutter).
</t>
  </si>
  <si>
    <t xml:space="preserve">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 </t>
  </si>
  <si>
    <t xml:space="preserve">Mirror polishing on marble work/ Kota stone/ Granite work where ever required to give high gloss finish complete
On walls/ Floor </t>
  </si>
  <si>
    <t>Providing and fixing vitreous china wash basin with C.I. brackets, 32 
mm C.P. brass waste of standard pattern, including painting of 
brackets, cutting and making good the walls wherever required :  
White Size 550x450 mm</t>
  </si>
  <si>
    <t>Providing and fixing vitreous china wash basin with C.I. brackets, 32 
mm C.P. brass waste of standard pattern, including painting of 
brackets, cutting and making good the walls wherever required :  
White Size 550x400 mm</t>
  </si>
  <si>
    <t>Providing and fixing vitreous china wash basin with C.I. brackets, 32 
mm C.P. brass waste of standard pattern, including painting of 
brackets, cutting and making good the walls wherever required :  
White Size 450x325 mm</t>
  </si>
  <si>
    <t>Providing and fixing on wall surface G.I. pipes medium class complete with G.I. fittings and clamps, including cutting, making good the walls etc. and testing of joints complete:
40 mm dia. nominal bore</t>
  </si>
  <si>
    <t>Providing and fixing on wall surface G.I. pipes medium class complete with G.I. fittings and clamps, including cutting, making good the walls etc. and testing of joints complete:
50 mm dia. nominal bore</t>
  </si>
  <si>
    <t xml:space="preserve">Providing and fixing 2mm thick homogeneous polyvinyl chloride sheet  in flooring and skirting in approved pattern on a smooth and damp proof  base  using  rubber  based  adhesive  @  0.25  kg  per  sqm  of  approved quality and manufacturer like Dunlop S-758, Fevicol SR 998 or equivalent including rolling with light wooden roller weighting about 5  kg. all complete in approved colour and shade. </t>
  </si>
  <si>
    <t xml:space="preserve"> 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Thickness upto 15mm </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</si>
  <si>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Thickness more than 15mm and upto 20mm</t>
  </si>
  <si>
    <t>DETAILED ESTIMATE FOR S/R, MOW &amp; DEPOSITE WORK  AT MEKAHARA SECTION &amp; CONSUMER FORUM UNDER CONSTRUCTION SUB DIVISION NO-2,  RAIPUR (C.G.)</t>
  </si>
  <si>
    <t xml:space="preserve">esdkgkjk mi[kaM ,oa miHkksDrk Qkje esa y?kq ewy xkS.k ,oa tek dk;Z dk izkDdyuA </t>
  </si>
  <si>
    <r>
      <t xml:space="preserve">Name of Work  :- </t>
    </r>
    <r>
      <rPr>
        <b/>
        <sz val="12"/>
        <rFont val="Arial"/>
        <family val="2"/>
      </rPr>
      <t>DETAILED ESTIMATE FOR S/R, MOW &amp; DEPOSITE WORK  AT MEKAHARA SECTION &amp; CONSUMER FORUM UNDER CONSTRUCTION SUB DIVISION NO-2,  RAIPUR (C.G.)</t>
    </r>
  </si>
  <si>
    <t xml:space="preserve">DETAILED ESTIMATE FOR S/R, MOW &amp; DEPOSITE WORK  AT MEKAHARA SECTION &amp; CONSUMER FORUM UNDER CONSTRUCTION SUB DIVISION NO-2,  RAIPUR (C.G.)
 </t>
  </si>
  <si>
    <t>SOR Building wef 01/01/2015 (With Upto Date Ammendment)                                                                     P.A.C. Rs. 25.00 Lacs</t>
  </si>
  <si>
    <t>NIT SCHEDULE FOR S/R, MOW WORK  AT PHYSIOTHERAPY COLLEGE , OLD JAIL HEAD QTR (KAWARDHA SADAN) STATE HEALTH CENTER &amp; VETERINARY HOSPITAL  UNDER CONSTRUCTION  SUB DIVISION NO-2,  RAIPUR (C.G.)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</si>
</sst>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43" x14ac:knownFonts="1">
    <font>
      <sz val="11"/>
      <color theme="1"/>
      <name val="Calibri"/>
      <family val="2"/>
      <scheme val="minor"/>
    </font>
    <font>
      <b/>
      <sz val="11"/>
      <color theme="1"/>
      <name val="Calibri"/>
      <family val="2"/>
      <scheme val="minor"/>
    </font>
    <font>
      <sz val="11"/>
      <name val="Calibri"/>
      <family val="2"/>
      <scheme val="minor"/>
    </font>
    <font>
      <sz val="10"/>
      <name val="Arial"/>
      <family val="2"/>
    </font>
    <font>
      <b/>
      <sz val="12"/>
      <name val="Times New Roman"/>
      <family val="1"/>
    </font>
    <font>
      <sz val="10"/>
      <color theme="1"/>
      <name val="Times New Roman"/>
      <family val="1"/>
    </font>
    <font>
      <sz val="11"/>
      <color theme="1"/>
      <name val="Times New Roman"/>
      <family val="1"/>
    </font>
    <font>
      <sz val="12"/>
      <color theme="1"/>
      <name val="Times New Roman"/>
      <family val="1"/>
    </font>
    <font>
      <sz val="12"/>
      <name val="Times New Roman"/>
      <family val="1"/>
    </font>
    <font>
      <sz val="18"/>
      <color indexed="8"/>
      <name val="Times New Roman"/>
      <family val="1"/>
    </font>
    <font>
      <b/>
      <sz val="10"/>
      <color theme="1"/>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u/>
      <sz val="10"/>
      <color theme="1"/>
      <name val="Times New Roman"/>
      <family val="1"/>
    </font>
    <font>
      <b/>
      <sz val="10"/>
      <color theme="1"/>
      <name val="Times New Roman"/>
      <family val="1"/>
    </font>
    <font>
      <b/>
      <sz val="18"/>
      <color indexed="8"/>
      <name val="Times New Roman"/>
      <family val="1"/>
    </font>
    <font>
      <b/>
      <sz val="12"/>
      <color theme="1"/>
      <name val="Times New Roman"/>
      <family val="1"/>
    </font>
    <font>
      <b/>
      <sz val="12"/>
      <name val="Calibri"/>
      <family val="2"/>
      <scheme val="minor"/>
    </font>
    <font>
      <sz val="11"/>
      <color indexed="8"/>
      <name val="Times New Roman"/>
      <family val="1"/>
    </font>
    <font>
      <b/>
      <sz val="11"/>
      <color theme="1"/>
      <name val="Times New Roman"/>
      <family val="1"/>
    </font>
    <font>
      <b/>
      <sz val="14"/>
      <name val="Arial"/>
      <family val="2"/>
    </font>
    <font>
      <b/>
      <sz val="20"/>
      <name val="Arial"/>
      <family val="2"/>
    </font>
    <font>
      <sz val="12"/>
      <name val="Arial"/>
      <family val="2"/>
    </font>
    <font>
      <u/>
      <sz val="12"/>
      <name val="Arial"/>
      <family val="2"/>
    </font>
    <font>
      <b/>
      <u/>
      <sz val="12"/>
      <name val="Arial"/>
      <family val="2"/>
    </font>
    <font>
      <b/>
      <sz val="12"/>
      <name val="Arial"/>
      <family val="2"/>
    </font>
    <font>
      <sz val="11"/>
      <name val="Arial"/>
      <family val="2"/>
    </font>
    <font>
      <b/>
      <sz val="14"/>
      <color indexed="8"/>
      <name val="Times New Roman"/>
      <family val="1"/>
    </font>
    <font>
      <b/>
      <sz val="11"/>
      <color indexed="8"/>
      <name val="Times New Roman"/>
      <family val="1"/>
    </font>
    <font>
      <b/>
      <u/>
      <sz val="12"/>
      <color theme="1"/>
      <name val="Times New Roman"/>
      <family val="1"/>
    </font>
    <font>
      <b/>
      <sz val="10"/>
      <color rgb="FF000000"/>
      <name val="Times New Roman"/>
      <family val="1"/>
    </font>
    <font>
      <sz val="10"/>
      <color rgb="FF000000"/>
      <name val="Times New Roman"/>
      <family val="1"/>
    </font>
    <font>
      <u/>
      <sz val="10"/>
      <color rgb="FF000000"/>
      <name val="Times New Roman"/>
      <family val="1"/>
    </font>
    <font>
      <sz val="10"/>
      <name val="Times New Roman"/>
      <family val="1"/>
    </font>
    <font>
      <b/>
      <u/>
      <sz val="10"/>
      <color rgb="FF000000"/>
      <name val="Times New Roman"/>
      <family val="1"/>
    </font>
    <font>
      <sz val="16"/>
      <name val="Kruti Dev 010"/>
    </font>
    <font>
      <b/>
      <u/>
      <sz val="20"/>
      <name val="Kruti Dev 010"/>
    </font>
    <font>
      <b/>
      <sz val="16"/>
      <name val="Kruti Dev 010"/>
    </font>
    <font>
      <b/>
      <sz val="14"/>
      <name val="Kruti Dev 010"/>
    </font>
    <font>
      <sz val="15"/>
      <name val="Kruti Dev 010"/>
    </font>
    <font>
      <b/>
      <sz val="15"/>
      <name val="Kruti Dev 010"/>
    </font>
    <font>
      <sz val="14"/>
      <name val="Kruti Dev 010"/>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3" fillId="0" borderId="0"/>
  </cellStyleXfs>
  <cellXfs count="106">
    <xf numFmtId="0" fontId="0" fillId="0" borderId="0" xfId="0"/>
    <xf numFmtId="0" fontId="2" fillId="0" borderId="0" xfId="0" applyFont="1"/>
    <xf numFmtId="0" fontId="4" fillId="0" borderId="0" xfId="0" applyFont="1" applyAlignment="1">
      <alignment vertical="top" wrapText="1"/>
    </xf>
    <xf numFmtId="0" fontId="6" fillId="0" borderId="0" xfId="0" applyFont="1" applyAlignment="1">
      <alignment horizontal="center" vertical="center"/>
    </xf>
    <xf numFmtId="0" fontId="7" fillId="0" borderId="0" xfId="0" applyFont="1" applyAlignment="1">
      <alignment vertical="top"/>
    </xf>
    <xf numFmtId="0" fontId="7" fillId="0" borderId="0" xfId="0" applyFont="1" applyAlignment="1">
      <alignment horizontal="center" vertical="top"/>
    </xf>
    <xf numFmtId="0" fontId="8" fillId="0" borderId="0" xfId="0" applyFont="1" applyAlignment="1">
      <alignment vertical="top"/>
    </xf>
    <xf numFmtId="0" fontId="9" fillId="0" borderId="0" xfId="0" applyFont="1" applyAlignment="1">
      <alignment horizontal="center" vertical="center" wrapText="1"/>
    </xf>
    <xf numFmtId="0" fontId="5" fillId="0" borderId="1" xfId="0" applyFont="1" applyBorder="1" applyAlignment="1">
      <alignment horizontal="justify" vertical="top" wrapText="1"/>
    </xf>
    <xf numFmtId="0" fontId="5" fillId="0" borderId="0" xfId="0" applyFont="1" applyAlignment="1">
      <alignment vertical="top" wrapText="1"/>
    </xf>
    <xf numFmtId="0" fontId="10" fillId="0" borderId="0" xfId="0" applyFont="1"/>
    <xf numFmtId="0" fontId="11" fillId="0" borderId="0" xfId="0" applyFont="1"/>
    <xf numFmtId="0" fontId="11" fillId="0" borderId="0" xfId="0" applyFont="1" applyAlignment="1">
      <alignment vertical="top"/>
    </xf>
    <xf numFmtId="0" fontId="12" fillId="0" borderId="0" xfId="0" applyFont="1" applyAlignment="1">
      <alignment horizontal="center" vertical="top"/>
    </xf>
    <xf numFmtId="0" fontId="12" fillId="0" borderId="0" xfId="0" applyFont="1" applyAlignment="1">
      <alignment vertical="top"/>
    </xf>
    <xf numFmtId="0" fontId="13" fillId="0" borderId="0" xfId="0" applyFont="1" applyAlignment="1">
      <alignment horizontal="center" vertical="top"/>
    </xf>
    <xf numFmtId="0" fontId="6" fillId="0" borderId="0" xfId="0" applyFont="1" applyAlignment="1">
      <alignment vertical="center"/>
    </xf>
    <xf numFmtId="0" fontId="0" fillId="0" borderId="0" xfId="0" applyAlignment="1">
      <alignment horizontal="center" vertical="center"/>
    </xf>
    <xf numFmtId="0" fontId="5" fillId="0" borderId="1" xfId="0" applyFont="1" applyBorder="1" applyAlignment="1">
      <alignment horizontal="left" vertical="top" wrapText="1"/>
    </xf>
    <xf numFmtId="0" fontId="7" fillId="0" borderId="0" xfId="0" applyFont="1" applyAlignment="1" applyProtection="1">
      <alignment horizontal="center" vertical="top"/>
      <protection locked="0"/>
    </xf>
    <xf numFmtId="0" fontId="7" fillId="0" borderId="0" xfId="0" applyFont="1" applyAlignment="1">
      <alignment horizontal="center" vertical="top" wrapText="1"/>
    </xf>
    <xf numFmtId="0" fontId="5" fillId="0" borderId="0" xfId="0" applyFont="1" applyAlignment="1">
      <alignment horizontal="justify" vertical="top" wrapText="1"/>
    </xf>
    <xf numFmtId="2" fontId="6" fillId="0" borderId="0" xfId="0" applyNumberFormat="1"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pplyProtection="1">
      <alignment horizontal="center" vertical="top"/>
      <protection locked="0"/>
    </xf>
    <xf numFmtId="0" fontId="5" fillId="0" borderId="1" xfId="0" applyFont="1" applyBorder="1" applyAlignment="1">
      <alignment horizontal="center" vertical="top" wrapText="1"/>
    </xf>
    <xf numFmtId="2" fontId="5" fillId="0" borderId="1" xfId="0" applyNumberFormat="1" applyFont="1" applyBorder="1" applyAlignment="1">
      <alignment horizontal="center" vertical="center"/>
    </xf>
    <xf numFmtId="2" fontId="5" fillId="0" borderId="1" xfId="0" applyNumberFormat="1" applyFont="1" applyBorder="1" applyAlignment="1">
      <alignment horizontal="center" vertical="top" wrapText="1"/>
    </xf>
    <xf numFmtId="164" fontId="5" fillId="0" borderId="1" xfId="0" applyNumberFormat="1" applyFont="1" applyBorder="1" applyAlignment="1">
      <alignment horizontal="center" vertical="top" wrapText="1"/>
    </xf>
    <xf numFmtId="2" fontId="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1" fontId="15"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16" fillId="0" borderId="0" xfId="0" applyFont="1" applyAlignment="1">
      <alignment horizontal="center" vertical="center" wrapText="1"/>
    </xf>
    <xf numFmtId="0" fontId="15" fillId="0" borderId="1" xfId="0" applyFont="1" applyBorder="1" applyAlignment="1">
      <alignment horizontal="center" vertical="top"/>
    </xf>
    <xf numFmtId="0" fontId="17" fillId="0" borderId="0" xfId="0" applyFont="1" applyAlignment="1">
      <alignment horizontal="center" vertical="top"/>
    </xf>
    <xf numFmtId="0" fontId="18" fillId="0" borderId="0" xfId="0" applyFont="1" applyAlignment="1">
      <alignment horizontal="center" vertical="top"/>
    </xf>
    <xf numFmtId="0" fontId="1" fillId="0" borderId="1" xfId="0" applyFont="1" applyBorder="1" applyAlignment="1">
      <alignment horizontal="center" vertical="center"/>
    </xf>
    <xf numFmtId="2" fontId="19"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17" fillId="0" borderId="1" xfId="0" applyFont="1" applyBorder="1" applyAlignment="1">
      <alignment horizontal="center" vertical="top"/>
    </xf>
    <xf numFmtId="0" fontId="7" fillId="0" borderId="1" xfId="0" applyFont="1" applyBorder="1" applyAlignment="1">
      <alignment horizontal="center" vertical="top" wrapText="1"/>
    </xf>
    <xf numFmtId="2" fontId="20" fillId="0" borderId="1" xfId="0" applyNumberFormat="1" applyFont="1" applyBorder="1" applyAlignment="1">
      <alignment horizontal="center" vertical="center"/>
    </xf>
    <xf numFmtId="0" fontId="23" fillId="0" borderId="0" xfId="0" applyFont="1"/>
    <xf numFmtId="0" fontId="26" fillId="0" borderId="3" xfId="0" applyFont="1" applyBorder="1" applyAlignment="1">
      <alignment horizontal="center" vertical="center" wrapText="1"/>
    </xf>
    <xf numFmtId="0" fontId="26" fillId="0" borderId="1" xfId="0" applyFont="1" applyBorder="1" applyAlignment="1">
      <alignment horizontal="center" vertical="center" wrapText="1"/>
    </xf>
    <xf numFmtId="0" fontId="23" fillId="0" borderId="5" xfId="0" applyFont="1" applyBorder="1" applyAlignment="1">
      <alignment vertical="top" wrapText="1"/>
    </xf>
    <xf numFmtId="0" fontId="27" fillId="0" borderId="1" xfId="0" applyFont="1" applyBorder="1" applyAlignment="1">
      <alignment horizontal="left" vertical="top" wrapText="1"/>
    </xf>
    <xf numFmtId="0" fontId="23" fillId="0" borderId="1" xfId="0" applyFont="1" applyBorder="1" applyAlignment="1">
      <alignment vertical="top" wrapText="1"/>
    </xf>
    <xf numFmtId="2" fontId="23" fillId="0" borderId="1" xfId="0" applyNumberFormat="1" applyFont="1" applyBorder="1" applyAlignment="1">
      <alignment horizontal="center" wrapText="1"/>
    </xf>
    <xf numFmtId="49" fontId="23" fillId="0" borderId="1" xfId="0" applyNumberFormat="1" applyFont="1" applyBorder="1" applyAlignment="1">
      <alignment horizontal="center" wrapText="1"/>
    </xf>
    <xf numFmtId="3" fontId="23" fillId="0" borderId="5" xfId="0" applyNumberFormat="1" applyFont="1" applyBorder="1" applyAlignment="1">
      <alignment horizontal="center" vertical="top" wrapText="1"/>
    </xf>
    <xf numFmtId="49" fontId="23" fillId="0" borderId="5" xfId="0" applyNumberFormat="1" applyFont="1" applyBorder="1" applyAlignment="1">
      <alignment horizontal="center" vertical="top" wrapText="1"/>
    </xf>
    <xf numFmtId="0" fontId="23" fillId="0" borderId="6" xfId="0" applyFont="1" applyBorder="1" applyAlignment="1">
      <alignment vertical="top" wrapText="1"/>
    </xf>
    <xf numFmtId="49" fontId="23" fillId="0" borderId="1" xfId="0" applyNumberFormat="1" applyFont="1" applyBorder="1" applyAlignment="1">
      <alignment horizontal="center" vertical="top" wrapText="1"/>
    </xf>
    <xf numFmtId="4" fontId="26" fillId="0" borderId="1" xfId="0" applyNumberFormat="1" applyFont="1" applyBorder="1" applyAlignment="1">
      <alignment horizontal="center" vertical="top" wrapText="1"/>
    </xf>
    <xf numFmtId="0" fontId="0" fillId="2" borderId="0" xfId="0" applyFill="1" applyAlignment="1">
      <alignment horizontal="center" vertical="center"/>
    </xf>
    <xf numFmtId="165" fontId="5" fillId="0" borderId="1" xfId="0" applyNumberFormat="1" applyFont="1" applyBorder="1" applyAlignment="1">
      <alignment horizontal="center" vertical="center" wrapText="1"/>
    </xf>
    <xf numFmtId="0" fontId="13" fillId="0" borderId="1" xfId="0" applyFont="1" applyBorder="1" applyAlignment="1">
      <alignment horizontal="center" vertical="top"/>
    </xf>
    <xf numFmtId="0" fontId="7" fillId="0" borderId="1" xfId="0" applyFont="1" applyBorder="1" applyAlignment="1">
      <alignment horizontal="center" vertical="top"/>
    </xf>
    <xf numFmtId="0" fontId="5" fillId="0" borderId="1" xfId="0" applyFont="1" applyBorder="1" applyAlignment="1">
      <alignment vertical="top" wrapText="1"/>
    </xf>
    <xf numFmtId="2" fontId="29" fillId="0" borderId="1" xfId="0" applyNumberFormat="1" applyFont="1" applyFill="1" applyBorder="1" applyAlignment="1">
      <alignment horizontal="center" vertical="center" wrapText="1"/>
    </xf>
    <xf numFmtId="0" fontId="23" fillId="0" borderId="0" xfId="0" applyFont="1" applyAlignment="1">
      <alignment horizontal="right" vertical="top" wrapText="1"/>
    </xf>
    <xf numFmtId="0" fontId="26" fillId="0" borderId="1" xfId="0" applyFont="1" applyBorder="1" applyAlignment="1">
      <alignment horizontal="right" vertical="top"/>
    </xf>
    <xf numFmtId="0" fontId="31" fillId="0" borderId="1" xfId="0" applyFont="1" applyBorder="1" applyAlignment="1">
      <alignment horizontal="left" vertical="center" wrapText="1"/>
    </xf>
    <xf numFmtId="0" fontId="32" fillId="0" borderId="1" xfId="0" applyFont="1" applyBorder="1" applyAlignment="1">
      <alignment horizontal="left" vertical="center" wrapText="1"/>
    </xf>
    <xf numFmtId="0" fontId="34" fillId="0" borderId="1" xfId="0" applyFont="1" applyFill="1" applyBorder="1" applyAlignment="1" applyProtection="1">
      <alignment horizontal="center" vertical="top"/>
      <protection locked="0"/>
    </xf>
    <xf numFmtId="0" fontId="11" fillId="0" borderId="1" xfId="0" applyFont="1" applyBorder="1" applyAlignment="1">
      <alignment horizontal="center" vertical="center" wrapText="1"/>
    </xf>
    <xf numFmtId="0" fontId="33" fillId="0" borderId="1" xfId="0" applyFont="1" applyBorder="1" applyAlignment="1">
      <alignment horizontal="left" vertical="center" wrapText="1"/>
    </xf>
    <xf numFmtId="0" fontId="35" fillId="0" borderId="1" xfId="0" applyFont="1" applyBorder="1" applyAlignment="1">
      <alignment horizontal="left" vertical="center" wrapText="1"/>
    </xf>
    <xf numFmtId="0" fontId="0" fillId="2" borderId="0" xfId="0" applyFill="1"/>
    <xf numFmtId="0" fontId="36" fillId="0" borderId="0" xfId="0" applyFont="1" applyAlignment="1">
      <alignment vertical="top"/>
    </xf>
    <xf numFmtId="0" fontId="38" fillId="0" borderId="0" xfId="0" applyFont="1" applyAlignment="1">
      <alignment horizontal="left" vertical="top"/>
    </xf>
    <xf numFmtId="0" fontId="39" fillId="0" borderId="0" xfId="0" applyFont="1" applyAlignment="1">
      <alignment vertical="top"/>
    </xf>
    <xf numFmtId="0" fontId="40" fillId="0" borderId="0" xfId="0" applyFont="1" applyAlignment="1">
      <alignment horizontal="left" vertical="top" wrapText="1"/>
    </xf>
    <xf numFmtId="0" fontId="41" fillId="0" borderId="0" xfId="0" applyFont="1" applyAlignment="1">
      <alignment vertical="top" wrapText="1"/>
    </xf>
    <xf numFmtId="0" fontId="42" fillId="0" borderId="0" xfId="0" applyFont="1" applyAlignment="1">
      <alignment vertical="top"/>
    </xf>
    <xf numFmtId="0" fontId="40" fillId="0" borderId="0" xfId="0" applyFont="1" applyAlignment="1">
      <alignment vertical="top" wrapText="1"/>
    </xf>
    <xf numFmtId="0" fontId="40" fillId="0" borderId="0" xfId="0" applyFont="1" applyAlignment="1">
      <alignment horizontal="justify" vertical="top" wrapText="1"/>
    </xf>
    <xf numFmtId="0" fontId="42" fillId="0" borderId="0" xfId="0" applyFont="1" applyAlignment="1">
      <alignment horizontal="center" vertical="top"/>
    </xf>
    <xf numFmtId="0" fontId="38" fillId="0" borderId="0" xfId="0" applyFont="1" applyAlignment="1">
      <alignment horizontal="left" vertical="top" wrapText="1"/>
    </xf>
    <xf numFmtId="0" fontId="1" fillId="0" borderId="0" xfId="0" applyFont="1"/>
    <xf numFmtId="0" fontId="42" fillId="0" borderId="0" xfId="0" applyFont="1" applyAlignment="1">
      <alignment horizontal="justify" vertical="top" wrapText="1"/>
    </xf>
    <xf numFmtId="0" fontId="36" fillId="0" borderId="0" xfId="0" applyFont="1" applyAlignment="1">
      <alignment horizontal="justify" vertical="top" wrapText="1"/>
    </xf>
    <xf numFmtId="0" fontId="5" fillId="0" borderId="1" xfId="0" applyFont="1" applyBorder="1" applyAlignment="1">
      <alignment horizontal="center" vertical="top"/>
    </xf>
    <xf numFmtId="2" fontId="5" fillId="0" borderId="1" xfId="0" applyNumberFormat="1" applyFont="1" applyBorder="1" applyAlignment="1">
      <alignment horizontal="center" vertical="top"/>
    </xf>
    <xf numFmtId="2" fontId="19" fillId="0" borderId="1" xfId="0" applyNumberFormat="1" applyFont="1" applyBorder="1" applyAlignment="1">
      <alignment horizontal="center" vertical="top" wrapText="1"/>
    </xf>
    <xf numFmtId="0" fontId="0" fillId="0" borderId="0" xfId="0" applyAlignment="1">
      <alignment vertical="top"/>
    </xf>
    <xf numFmtId="0" fontId="1" fillId="0" borderId="0" xfId="0" applyFont="1" applyAlignment="1">
      <alignment horizontal="center" vertical="center"/>
    </xf>
    <xf numFmtId="0" fontId="28" fillId="0" borderId="0" xfId="0" applyFont="1" applyAlignment="1">
      <alignment horizontal="center" vertical="center" wrapText="1"/>
    </xf>
    <xf numFmtId="0" fontId="17" fillId="0" borderId="2" xfId="0" applyFont="1" applyBorder="1" applyAlignment="1">
      <alignment horizontal="left" vertical="center"/>
    </xf>
    <xf numFmtId="0" fontId="30" fillId="0" borderId="3" xfId="0" applyFont="1" applyBorder="1" applyAlignment="1">
      <alignment horizontal="left" vertical="center"/>
    </xf>
    <xf numFmtId="0" fontId="30" fillId="0" borderId="4" xfId="0" applyFont="1" applyBorder="1" applyAlignment="1">
      <alignment horizontal="left"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1" fillId="0" borderId="0" xfId="0" applyFont="1" applyAlignment="1">
      <alignment horizontal="center"/>
    </xf>
    <xf numFmtId="0" fontId="22" fillId="0" borderId="0" xfId="0" applyFont="1" applyAlignment="1">
      <alignment horizontal="center"/>
    </xf>
    <xf numFmtId="0" fontId="23" fillId="0" borderId="0" xfId="0" applyFont="1" applyAlignment="1">
      <alignment vertical="top" wrapText="1"/>
    </xf>
    <xf numFmtId="0" fontId="26" fillId="0" borderId="2"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37" fillId="0" borderId="0" xfId="0" applyFont="1" applyAlignment="1">
      <alignment horizontal="center" vertical="top"/>
    </xf>
  </cellXfs>
  <cellStyles count="3">
    <cellStyle name="Normal" xfId="0" builtinId="0"/>
    <cellStyle name="Normal 2 5" xfId="1"/>
    <cellStyle name="Normal 2 6"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5</xdr:col>
      <xdr:colOff>85725</xdr:colOff>
      <xdr:row>591</xdr:row>
      <xdr:rowOff>161925</xdr:rowOff>
    </xdr:from>
    <xdr:ext cx="2085975" cy="642420"/>
    <xdr:sp macro="" textlink="">
      <xdr:nvSpPr>
        <xdr:cNvPr id="2" name="Text Box 2">
          <a:extLst>
            <a:ext uri="{FF2B5EF4-FFF2-40B4-BE49-F238E27FC236}">
              <a16:creationId xmlns="" xmlns:a16="http://schemas.microsoft.com/office/drawing/2014/main" id="{00000000-0008-0000-0000-000002000000}"/>
            </a:ext>
          </a:extLst>
        </xdr:cNvPr>
        <xdr:cNvSpPr txBox="1">
          <a:spLocks noChangeArrowheads="1"/>
        </xdr:cNvSpPr>
      </xdr:nvSpPr>
      <xdr:spPr bwMode="auto">
        <a:xfrm>
          <a:off x="2657475" y="1439132250"/>
          <a:ext cx="2085975" cy="642420"/>
        </a:xfrm>
        <a:prstGeom prst="rect">
          <a:avLst/>
        </a:prstGeom>
        <a:noFill/>
        <a:ln w="9525">
          <a:noFill/>
          <a:miter lim="800000"/>
          <a:headEnd/>
          <a:tailEnd/>
        </a:ln>
      </xdr:spPr>
      <xdr:txBody>
        <a:bodyPr wrap="square" lIns="18288" tIns="22860" rIns="18288" bIns="0" anchor="t" upright="1">
          <a:spAutoFit/>
        </a:bodyPr>
        <a:lstStyle/>
        <a:p>
          <a:pPr algn="ctr" rtl="1">
            <a:defRPr sz="1000"/>
          </a:pPr>
          <a:r>
            <a:rPr lang="en-US" sz="1100" b="1" i="0" strike="noStrike">
              <a:solidFill>
                <a:srgbClr val="000000"/>
              </a:solidFill>
              <a:latin typeface="Arial"/>
              <a:cs typeface="Arial"/>
            </a:rPr>
            <a:t>Sub Divisional Officer</a:t>
          </a:r>
        </a:p>
        <a:p>
          <a:pPr algn="ctr" rtl="1">
            <a:defRPr sz="1000"/>
          </a:pPr>
          <a:r>
            <a:rPr lang="en-US" sz="1100" b="1" i="0" strike="noStrike">
              <a:solidFill>
                <a:srgbClr val="000000"/>
              </a:solidFill>
              <a:latin typeface="Arial"/>
              <a:cs typeface="Arial"/>
            </a:rPr>
            <a:t>P.W.D Const. Sub Dn.</a:t>
          </a:r>
          <a:r>
            <a:rPr lang="en-US" sz="1100" b="1" i="0" strike="noStrike" baseline="0">
              <a:solidFill>
                <a:srgbClr val="000000"/>
              </a:solidFill>
              <a:latin typeface="Arial"/>
              <a:cs typeface="Arial"/>
            </a:rPr>
            <a:t> N</a:t>
          </a:r>
          <a:r>
            <a:rPr lang="en-US" sz="1100" b="1" i="0" strike="noStrike">
              <a:solidFill>
                <a:srgbClr val="000000"/>
              </a:solidFill>
              <a:latin typeface="Arial"/>
              <a:cs typeface="Arial"/>
            </a:rPr>
            <a:t>o.2 </a:t>
          </a:r>
        </a:p>
        <a:p>
          <a:pPr algn="ctr" rtl="1">
            <a:defRPr sz="1000"/>
          </a:pPr>
          <a:r>
            <a:rPr lang="en-US" sz="1100" b="1" i="0" strike="noStrike">
              <a:solidFill>
                <a:srgbClr val="000000"/>
              </a:solidFill>
              <a:latin typeface="Arial"/>
              <a:cs typeface="Arial"/>
            </a:rPr>
            <a:t>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oneCellAnchor>
  <xdr:twoCellAnchor editAs="oneCell">
    <xdr:from>
      <xdr:col>0</xdr:col>
      <xdr:colOff>142875</xdr:colOff>
      <xdr:row>591</xdr:row>
      <xdr:rowOff>171450</xdr:rowOff>
    </xdr:from>
    <xdr:to>
      <xdr:col>4</xdr:col>
      <xdr:colOff>371475</xdr:colOff>
      <xdr:row>593</xdr:row>
      <xdr:rowOff>368301</xdr:rowOff>
    </xdr:to>
    <xdr:sp macro="" textlink="">
      <xdr:nvSpPr>
        <xdr:cNvPr id="3"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142875" y="1439141775"/>
          <a:ext cx="2124075" cy="596901"/>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Arial"/>
              <a:cs typeface="Arial"/>
            </a:rPr>
            <a:t>        </a:t>
          </a:r>
          <a:r>
            <a:rPr lang="en-US" sz="1100" b="1" i="0" strike="noStrike" baseline="0">
              <a:solidFill>
                <a:srgbClr val="000000"/>
              </a:solidFill>
              <a:latin typeface="Arial"/>
              <a:cs typeface="Arial"/>
            </a:rPr>
            <a:t> </a:t>
          </a:r>
          <a:r>
            <a:rPr lang="en-US" sz="1100" b="1" i="0" strike="noStrike">
              <a:solidFill>
                <a:srgbClr val="000000"/>
              </a:solidFill>
              <a:latin typeface="Arial"/>
              <a:cs typeface="Arial"/>
            </a:rPr>
            <a:t>Sub Engineer    </a:t>
          </a:r>
          <a:r>
            <a:rPr lang="en-US" sz="1100" b="1" i="0" strike="noStrike" baseline="0">
              <a:solidFill>
                <a:srgbClr val="000000"/>
              </a:solidFill>
              <a:latin typeface="Arial"/>
              <a:cs typeface="Arial"/>
            </a:rPr>
            <a:t>                 </a:t>
          </a:r>
          <a:endParaRPr lang="en-US" sz="1100" b="0" i="0" strike="noStrike">
            <a:solidFill>
              <a:srgbClr val="000000"/>
            </a:solidFill>
            <a:latin typeface="Arial"/>
            <a:cs typeface="Arial"/>
          </a:endParaRPr>
        </a:p>
        <a:p>
          <a:pPr algn="ctr" rtl="1">
            <a:defRPr sz="1000"/>
          </a:pPr>
          <a:endParaRPr lang="en-US" sz="1100" b="0" i="0" strike="noStrike">
            <a:solidFill>
              <a:srgbClr val="000000"/>
            </a:solidFill>
            <a:latin typeface="Arial"/>
            <a:cs typeface="Arial"/>
          </a:endParaRPr>
        </a:p>
      </xdr:txBody>
    </xdr:sp>
    <xdr:clientData/>
  </xdr:twoCellAnchor>
  <xdr:twoCellAnchor editAs="oneCell">
    <xdr:from>
      <xdr:col>5</xdr:col>
      <xdr:colOff>2676525</xdr:colOff>
      <xdr:row>591</xdr:row>
      <xdr:rowOff>180975</xdr:rowOff>
    </xdr:from>
    <xdr:to>
      <xdr:col>7</xdr:col>
      <xdr:colOff>204064</xdr:colOff>
      <xdr:row>593</xdr:row>
      <xdr:rowOff>371476</xdr:rowOff>
    </xdr:to>
    <xdr:sp macro="" textlink="">
      <xdr:nvSpPr>
        <xdr:cNvPr id="4" name="Text Box 3">
          <a:extLst>
            <a:ext uri="{FF2B5EF4-FFF2-40B4-BE49-F238E27FC236}">
              <a16:creationId xmlns="" xmlns:a16="http://schemas.microsoft.com/office/drawing/2014/main" id="{00000000-0008-0000-0000-000004000000}"/>
            </a:ext>
          </a:extLst>
        </xdr:cNvPr>
        <xdr:cNvSpPr txBox="1">
          <a:spLocks noChangeArrowheads="1"/>
        </xdr:cNvSpPr>
      </xdr:nvSpPr>
      <xdr:spPr bwMode="auto">
        <a:xfrm>
          <a:off x="5248275" y="1439151300"/>
          <a:ext cx="2404339" cy="590551"/>
        </a:xfrm>
        <a:prstGeom prst="rect">
          <a:avLst/>
        </a:prstGeom>
        <a:noFill/>
        <a:ln w="9525">
          <a:noFill/>
          <a:miter lim="800000"/>
          <a:headEnd/>
          <a:tailEnd/>
        </a:ln>
      </xdr:spPr>
      <xdr:txBody>
        <a:bodyPr vertOverflow="clip" wrap="square" lIns="18288" tIns="22860" rIns="18288" bIns="0" anchor="t" upright="1"/>
        <a:lstStyle/>
        <a:p>
          <a:pPr algn="ctr" rtl="1">
            <a:defRPr sz="1000"/>
          </a:pPr>
          <a:r>
            <a:rPr lang="en-US" sz="1100" b="1" i="0" strike="noStrike">
              <a:solidFill>
                <a:srgbClr val="000000"/>
              </a:solidFill>
              <a:latin typeface="Arial"/>
              <a:cs typeface="Arial"/>
            </a:rPr>
            <a:t>Executive Engineer</a:t>
          </a:r>
          <a:endParaRPr lang="en-US" sz="1600" b="1" i="0" strike="noStrike">
            <a:solidFill>
              <a:srgbClr val="000000"/>
            </a:solidFill>
            <a:latin typeface="Arial"/>
            <a:cs typeface="Arial"/>
          </a:endParaRPr>
        </a:p>
        <a:p>
          <a:pPr algn="ctr" rtl="1">
            <a:defRPr sz="1000"/>
          </a:pPr>
          <a:r>
            <a:rPr lang="en-US" sz="1100" b="1" i="0" strike="noStrike">
              <a:solidFill>
                <a:srgbClr val="000000"/>
              </a:solidFill>
              <a:latin typeface="Arial"/>
              <a:cs typeface="Arial"/>
            </a:rPr>
            <a:t>  P.W.D (B&amp;R) Division No-2   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1039812</xdr:colOff>
      <xdr:row>593</xdr:row>
      <xdr:rowOff>168275</xdr:rowOff>
    </xdr:from>
    <xdr:ext cx="2085975" cy="642420"/>
    <xdr:sp macro="" textlink="">
      <xdr:nvSpPr>
        <xdr:cNvPr id="2" name="Text Box 2">
          <a:extLst>
            <a:ext uri="{FF2B5EF4-FFF2-40B4-BE49-F238E27FC236}">
              <a16:creationId xmlns="" xmlns:a16="http://schemas.microsoft.com/office/drawing/2014/main" id="{AD62B7CB-A52C-4F43-BA5F-A89406037C0F}"/>
            </a:ext>
          </a:extLst>
        </xdr:cNvPr>
        <xdr:cNvSpPr txBox="1">
          <a:spLocks noChangeArrowheads="1"/>
        </xdr:cNvSpPr>
      </xdr:nvSpPr>
      <xdr:spPr bwMode="auto">
        <a:xfrm>
          <a:off x="2024062" y="414696275"/>
          <a:ext cx="2085975" cy="642420"/>
        </a:xfrm>
        <a:prstGeom prst="rect">
          <a:avLst/>
        </a:prstGeom>
        <a:noFill/>
        <a:ln w="9525">
          <a:noFill/>
          <a:miter lim="800000"/>
          <a:headEnd/>
          <a:tailEnd/>
        </a:ln>
      </xdr:spPr>
      <xdr:txBody>
        <a:bodyPr wrap="square" lIns="18288" tIns="22860" rIns="18288" bIns="0" anchor="t" upright="1">
          <a:spAutoFit/>
        </a:bodyPr>
        <a:lstStyle/>
        <a:p>
          <a:pPr algn="ctr" rtl="1">
            <a:defRPr sz="1000"/>
          </a:pPr>
          <a:r>
            <a:rPr lang="en-US" sz="1100" b="1" i="0" strike="noStrike">
              <a:solidFill>
                <a:srgbClr val="000000"/>
              </a:solidFill>
              <a:latin typeface="Arial"/>
              <a:cs typeface="Arial"/>
            </a:rPr>
            <a:t>Sub Divisional Officer</a:t>
          </a:r>
        </a:p>
        <a:p>
          <a:pPr algn="ctr" rtl="1">
            <a:defRPr sz="1000"/>
          </a:pPr>
          <a:r>
            <a:rPr lang="en-US" sz="1100" b="1" i="0" strike="noStrike">
              <a:solidFill>
                <a:srgbClr val="000000"/>
              </a:solidFill>
              <a:latin typeface="Arial"/>
              <a:cs typeface="Arial"/>
            </a:rPr>
            <a:t>P.W.D Const. Sub Dn.</a:t>
          </a:r>
          <a:r>
            <a:rPr lang="en-US" sz="1100" b="1" i="0" strike="noStrike" baseline="0">
              <a:solidFill>
                <a:srgbClr val="000000"/>
              </a:solidFill>
              <a:latin typeface="Arial"/>
              <a:cs typeface="Arial"/>
            </a:rPr>
            <a:t> N</a:t>
          </a:r>
          <a:r>
            <a:rPr lang="en-US" sz="1100" b="1" i="0" strike="noStrike">
              <a:solidFill>
                <a:srgbClr val="000000"/>
              </a:solidFill>
              <a:latin typeface="Arial"/>
              <a:cs typeface="Arial"/>
            </a:rPr>
            <a:t>o.2 </a:t>
          </a:r>
        </a:p>
        <a:p>
          <a:pPr algn="ctr" rtl="1">
            <a:defRPr sz="1000"/>
          </a:pPr>
          <a:r>
            <a:rPr lang="en-US" sz="1100" b="1" i="0" strike="noStrike">
              <a:solidFill>
                <a:srgbClr val="000000"/>
              </a:solidFill>
              <a:latin typeface="Arial"/>
              <a:cs typeface="Arial"/>
            </a:rPr>
            <a:t>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oneCellAnchor>
  <xdr:twoCellAnchor editAs="oneCell">
    <xdr:from>
      <xdr:col>1</xdr:col>
      <xdr:colOff>0</xdr:colOff>
      <xdr:row>593</xdr:row>
      <xdr:rowOff>171450</xdr:rowOff>
    </xdr:from>
    <xdr:to>
      <xdr:col>2</xdr:col>
      <xdr:colOff>1454150</xdr:colOff>
      <xdr:row>597</xdr:row>
      <xdr:rowOff>6352</xdr:rowOff>
    </xdr:to>
    <xdr:sp macro="" textlink="">
      <xdr:nvSpPr>
        <xdr:cNvPr id="3" name="Text Box 1">
          <a:extLst>
            <a:ext uri="{FF2B5EF4-FFF2-40B4-BE49-F238E27FC236}">
              <a16:creationId xmlns="" xmlns:a16="http://schemas.microsoft.com/office/drawing/2014/main" id="{E22D2C42-E5BC-4F67-9EE1-CD6123A94C11}"/>
            </a:ext>
          </a:extLst>
        </xdr:cNvPr>
        <xdr:cNvSpPr txBox="1">
          <a:spLocks noChangeArrowheads="1"/>
        </xdr:cNvSpPr>
      </xdr:nvSpPr>
      <xdr:spPr bwMode="auto">
        <a:xfrm>
          <a:off x="581025" y="760390275"/>
          <a:ext cx="2124075" cy="835026"/>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Arial"/>
              <a:cs typeface="Arial"/>
            </a:rPr>
            <a:t>        </a:t>
          </a:r>
          <a:r>
            <a:rPr lang="en-US" sz="1100" b="1" i="0" strike="noStrike" baseline="0">
              <a:solidFill>
                <a:srgbClr val="000000"/>
              </a:solidFill>
              <a:latin typeface="Arial"/>
              <a:cs typeface="Arial"/>
            </a:rPr>
            <a:t> </a:t>
          </a:r>
          <a:r>
            <a:rPr lang="en-US" sz="1100" b="1" i="0" strike="noStrike">
              <a:solidFill>
                <a:srgbClr val="000000"/>
              </a:solidFill>
              <a:latin typeface="Arial"/>
              <a:cs typeface="Arial"/>
            </a:rPr>
            <a:t>Sub Engineer    </a:t>
          </a:r>
          <a:r>
            <a:rPr lang="en-US" sz="1100" b="1" i="0" strike="noStrike" baseline="0">
              <a:solidFill>
                <a:srgbClr val="000000"/>
              </a:solidFill>
              <a:latin typeface="Arial"/>
              <a:cs typeface="Arial"/>
            </a:rPr>
            <a:t>                 </a:t>
          </a:r>
          <a:endParaRPr lang="en-US" sz="1100" b="0" i="0" strike="noStrike">
            <a:solidFill>
              <a:srgbClr val="000000"/>
            </a:solidFill>
            <a:latin typeface="Arial"/>
            <a:cs typeface="Arial"/>
          </a:endParaRPr>
        </a:p>
        <a:p>
          <a:pPr algn="ctr" rtl="1">
            <a:defRPr sz="1000"/>
          </a:pPr>
          <a:endParaRPr lang="en-US" sz="1100" b="0" i="0" strike="noStrike">
            <a:solidFill>
              <a:srgbClr val="000000"/>
            </a:solidFill>
            <a:latin typeface="Arial"/>
            <a:cs typeface="Arial"/>
          </a:endParaRPr>
        </a:p>
      </xdr:txBody>
    </xdr:sp>
    <xdr:clientData/>
  </xdr:twoCellAnchor>
  <xdr:twoCellAnchor editAs="oneCell">
    <xdr:from>
      <xdr:col>2</xdr:col>
      <xdr:colOff>3457575</xdr:colOff>
      <xdr:row>593</xdr:row>
      <xdr:rowOff>161925</xdr:rowOff>
    </xdr:from>
    <xdr:to>
      <xdr:col>7</xdr:col>
      <xdr:colOff>31026</xdr:colOff>
      <xdr:row>596</xdr:row>
      <xdr:rowOff>190502</xdr:rowOff>
    </xdr:to>
    <xdr:sp macro="" textlink="">
      <xdr:nvSpPr>
        <xdr:cNvPr id="4" name="Text Box 3">
          <a:extLst>
            <a:ext uri="{FF2B5EF4-FFF2-40B4-BE49-F238E27FC236}">
              <a16:creationId xmlns="" xmlns:a16="http://schemas.microsoft.com/office/drawing/2014/main" id="{F184F271-D36B-4236-BCD1-367A09F43B77}"/>
            </a:ext>
          </a:extLst>
        </xdr:cNvPr>
        <xdr:cNvSpPr txBox="1">
          <a:spLocks noChangeArrowheads="1"/>
        </xdr:cNvSpPr>
      </xdr:nvSpPr>
      <xdr:spPr bwMode="auto">
        <a:xfrm>
          <a:off x="5905500" y="760380750"/>
          <a:ext cx="2404339" cy="828676"/>
        </a:xfrm>
        <a:prstGeom prst="rect">
          <a:avLst/>
        </a:prstGeom>
        <a:noFill/>
        <a:ln w="9525">
          <a:noFill/>
          <a:miter lim="800000"/>
          <a:headEnd/>
          <a:tailEnd/>
        </a:ln>
      </xdr:spPr>
      <xdr:txBody>
        <a:bodyPr vertOverflow="clip" wrap="square" lIns="18288" tIns="22860" rIns="18288" bIns="0" anchor="t" upright="1"/>
        <a:lstStyle/>
        <a:p>
          <a:pPr algn="ctr" rtl="1">
            <a:defRPr sz="1000"/>
          </a:pPr>
          <a:r>
            <a:rPr lang="en-US" sz="1100" b="1" i="0" strike="noStrike">
              <a:solidFill>
                <a:srgbClr val="000000"/>
              </a:solidFill>
              <a:latin typeface="Arial"/>
              <a:cs typeface="Arial"/>
            </a:rPr>
            <a:t>Executive Engineer</a:t>
          </a:r>
          <a:endParaRPr lang="en-US" sz="1600" b="1" i="0" strike="noStrike">
            <a:solidFill>
              <a:srgbClr val="000000"/>
            </a:solidFill>
            <a:latin typeface="Arial"/>
            <a:cs typeface="Arial"/>
          </a:endParaRPr>
        </a:p>
        <a:p>
          <a:pPr algn="ctr" rtl="1">
            <a:defRPr sz="1000"/>
          </a:pPr>
          <a:r>
            <a:rPr lang="en-US" sz="1100" b="1" i="0" strike="noStrike">
              <a:solidFill>
                <a:srgbClr val="000000"/>
              </a:solidFill>
              <a:latin typeface="Arial"/>
              <a:cs typeface="Arial"/>
            </a:rPr>
            <a:t>  P.W.D (B&amp;R) Division No-2   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257175</xdr:colOff>
      <xdr:row>20</xdr:row>
      <xdr:rowOff>21852</xdr:rowOff>
    </xdr:from>
    <xdr:to>
      <xdr:col>1</xdr:col>
      <xdr:colOff>1666875</xdr:colOff>
      <xdr:row>23</xdr:row>
      <xdr:rowOff>156322</xdr:rowOff>
    </xdr:to>
    <xdr:sp macro="" textlink="">
      <xdr:nvSpPr>
        <xdr:cNvPr id="2" name="Text Box 1">
          <a:extLst>
            <a:ext uri="{FF2B5EF4-FFF2-40B4-BE49-F238E27FC236}">
              <a16:creationId xmlns="" xmlns:a16="http://schemas.microsoft.com/office/drawing/2014/main" id="{AF2DD6FF-351C-4710-A9CC-C726327CEA37}"/>
            </a:ext>
          </a:extLst>
        </xdr:cNvPr>
        <xdr:cNvSpPr txBox="1">
          <a:spLocks noChangeArrowheads="1"/>
        </xdr:cNvSpPr>
      </xdr:nvSpPr>
      <xdr:spPr bwMode="auto">
        <a:xfrm>
          <a:off x="257175" y="5727327"/>
          <a:ext cx="1905000" cy="70597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Arial"/>
              <a:cs typeface="Arial"/>
            </a:rPr>
            <a:t>   Sub Engineer    </a:t>
          </a:r>
          <a:r>
            <a:rPr lang="en-US" sz="1100" b="1" i="0" strike="noStrike" baseline="0">
              <a:solidFill>
                <a:srgbClr val="000000"/>
              </a:solidFill>
              <a:latin typeface="Arial"/>
              <a:cs typeface="Arial"/>
            </a:rPr>
            <a:t>             </a:t>
          </a:r>
          <a:endParaRPr lang="en-US" sz="1100" b="0" i="0" strike="noStrike">
            <a:solidFill>
              <a:srgbClr val="000000"/>
            </a:solidFill>
            <a:latin typeface="Arial"/>
            <a:cs typeface="Arial"/>
          </a:endParaRPr>
        </a:p>
      </xdr:txBody>
    </xdr:sp>
    <xdr:clientData/>
  </xdr:twoCellAnchor>
  <xdr:oneCellAnchor>
    <xdr:from>
      <xdr:col>1</xdr:col>
      <xdr:colOff>1266825</xdr:colOff>
      <xdr:row>19</xdr:row>
      <xdr:rowOff>120463</xdr:rowOff>
    </xdr:from>
    <xdr:ext cx="2066925" cy="642420"/>
    <xdr:sp macro="" textlink="">
      <xdr:nvSpPr>
        <xdr:cNvPr id="3" name="Text Box 2">
          <a:extLst>
            <a:ext uri="{FF2B5EF4-FFF2-40B4-BE49-F238E27FC236}">
              <a16:creationId xmlns="" xmlns:a16="http://schemas.microsoft.com/office/drawing/2014/main" id="{BB353854-53F1-4AD2-B801-68F469D60882}"/>
            </a:ext>
          </a:extLst>
        </xdr:cNvPr>
        <xdr:cNvSpPr txBox="1">
          <a:spLocks noChangeArrowheads="1"/>
        </xdr:cNvSpPr>
      </xdr:nvSpPr>
      <xdr:spPr bwMode="auto">
        <a:xfrm>
          <a:off x="1809750" y="5635438"/>
          <a:ext cx="2066925" cy="642420"/>
        </a:xfrm>
        <a:prstGeom prst="rect">
          <a:avLst/>
        </a:prstGeom>
        <a:noFill/>
        <a:ln w="9525">
          <a:noFill/>
          <a:miter lim="800000"/>
          <a:headEnd/>
          <a:tailEnd/>
        </a:ln>
      </xdr:spPr>
      <xdr:txBody>
        <a:bodyPr wrap="square" lIns="18288" tIns="22860" rIns="18288" bIns="0" anchor="t" upright="1">
          <a:spAutoFit/>
        </a:bodyPr>
        <a:lstStyle/>
        <a:p>
          <a:pPr algn="ctr" rtl="1">
            <a:defRPr sz="1000"/>
          </a:pPr>
          <a:r>
            <a:rPr lang="en-US" sz="1100" b="1" i="0" strike="noStrike">
              <a:solidFill>
                <a:srgbClr val="000000"/>
              </a:solidFill>
              <a:latin typeface="Arial"/>
              <a:cs typeface="Arial"/>
            </a:rPr>
            <a:t>Sub Divisional Officer</a:t>
          </a:r>
        </a:p>
        <a:p>
          <a:pPr algn="ctr" rtl="1">
            <a:defRPr sz="1000"/>
          </a:pPr>
          <a:r>
            <a:rPr lang="en-US" sz="1100" b="1" i="0" strike="noStrike">
              <a:solidFill>
                <a:srgbClr val="000000"/>
              </a:solidFill>
              <a:latin typeface="Arial"/>
              <a:cs typeface="Arial"/>
            </a:rPr>
            <a:t>P.W.D Const. Sub Dn.</a:t>
          </a:r>
          <a:r>
            <a:rPr lang="en-US" sz="1100" b="1" i="0" strike="noStrike" baseline="0">
              <a:solidFill>
                <a:srgbClr val="000000"/>
              </a:solidFill>
              <a:latin typeface="Arial"/>
              <a:cs typeface="Arial"/>
            </a:rPr>
            <a:t> N</a:t>
          </a:r>
          <a:r>
            <a:rPr lang="en-US" sz="1100" b="1" i="0" strike="noStrike">
              <a:solidFill>
                <a:srgbClr val="000000"/>
              </a:solidFill>
              <a:latin typeface="Arial"/>
              <a:cs typeface="Arial"/>
            </a:rPr>
            <a:t>o.2 </a:t>
          </a:r>
        </a:p>
        <a:p>
          <a:pPr algn="ctr" rtl="1">
            <a:defRPr sz="1000"/>
          </a:pPr>
          <a:r>
            <a:rPr lang="en-US" sz="1100" b="1" i="0" strike="noStrike">
              <a:solidFill>
                <a:srgbClr val="000000"/>
              </a:solidFill>
              <a:latin typeface="Arial"/>
              <a:cs typeface="Arial"/>
            </a:rPr>
            <a:t>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oneCellAnchor>
  <xdr:twoCellAnchor editAs="oneCell">
    <xdr:from>
      <xdr:col>3</xdr:col>
      <xdr:colOff>85726</xdr:colOff>
      <xdr:row>19</xdr:row>
      <xdr:rowOff>104774</xdr:rowOff>
    </xdr:from>
    <xdr:to>
      <xdr:col>6</xdr:col>
      <xdr:colOff>428626</xdr:colOff>
      <xdr:row>23</xdr:row>
      <xdr:rowOff>15127</xdr:rowOff>
    </xdr:to>
    <xdr:sp macro="" textlink="">
      <xdr:nvSpPr>
        <xdr:cNvPr id="4" name="Text Box 3">
          <a:extLst>
            <a:ext uri="{FF2B5EF4-FFF2-40B4-BE49-F238E27FC236}">
              <a16:creationId xmlns="" xmlns:a16="http://schemas.microsoft.com/office/drawing/2014/main" id="{25D72849-9F87-4640-8EEE-B891A887CDC3}"/>
            </a:ext>
          </a:extLst>
        </xdr:cNvPr>
        <xdr:cNvSpPr txBox="1">
          <a:spLocks noChangeArrowheads="1"/>
        </xdr:cNvSpPr>
      </xdr:nvSpPr>
      <xdr:spPr bwMode="auto">
        <a:xfrm>
          <a:off x="3848101" y="5619749"/>
          <a:ext cx="2266950" cy="672353"/>
        </a:xfrm>
        <a:prstGeom prst="rect">
          <a:avLst/>
        </a:prstGeom>
        <a:noFill/>
        <a:ln w="9525">
          <a:noFill/>
          <a:miter lim="800000"/>
          <a:headEnd/>
          <a:tailEnd/>
        </a:ln>
      </xdr:spPr>
      <xdr:txBody>
        <a:bodyPr vertOverflow="clip" wrap="square" lIns="18288" tIns="22860" rIns="18288" bIns="0" anchor="t" upright="1"/>
        <a:lstStyle/>
        <a:p>
          <a:pPr algn="ctr" rtl="1">
            <a:defRPr sz="1000"/>
          </a:pPr>
          <a:r>
            <a:rPr lang="en-US" sz="1100" b="1" i="0" strike="noStrike">
              <a:solidFill>
                <a:srgbClr val="000000"/>
              </a:solidFill>
              <a:latin typeface="Arial"/>
              <a:cs typeface="Arial"/>
            </a:rPr>
            <a:t>Executive Engineer</a:t>
          </a:r>
          <a:endParaRPr lang="en-US" sz="1600" b="1" i="0" strike="noStrike">
            <a:solidFill>
              <a:srgbClr val="000000"/>
            </a:solidFill>
            <a:latin typeface="Arial"/>
            <a:cs typeface="Arial"/>
          </a:endParaRPr>
        </a:p>
        <a:p>
          <a:pPr algn="ctr" rtl="1">
            <a:defRPr sz="1000"/>
          </a:pPr>
          <a:r>
            <a:rPr lang="en-US" sz="1100" b="1" i="0" strike="noStrike">
              <a:solidFill>
                <a:srgbClr val="000000"/>
              </a:solidFill>
              <a:latin typeface="Arial"/>
              <a:cs typeface="Arial"/>
            </a:rPr>
            <a:t>  P.W.D (B&amp;R) Division No-2   </a:t>
          </a:r>
        </a:p>
        <a:p>
          <a:pPr algn="ctr" rtl="1">
            <a:defRPr sz="1000"/>
          </a:pPr>
          <a:r>
            <a:rPr lang="en-US" sz="1100" b="1" i="0" strike="noStrike">
              <a:solidFill>
                <a:srgbClr val="000000"/>
              </a:solidFill>
              <a:latin typeface="Arial"/>
              <a:cs typeface="Arial"/>
            </a:rPr>
            <a:t>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333375</xdr:colOff>
      <xdr:row>27</xdr:row>
      <xdr:rowOff>0</xdr:rowOff>
    </xdr:from>
    <xdr:to>
      <xdr:col>1</xdr:col>
      <xdr:colOff>611886</xdr:colOff>
      <xdr:row>27</xdr:row>
      <xdr:rowOff>38796</xdr:rowOff>
    </xdr:to>
    <xdr:sp macro="" textlink="">
      <xdr:nvSpPr>
        <xdr:cNvPr id="2" name="Text Box 1"/>
        <xdr:cNvSpPr txBox="1">
          <a:spLocks noChangeArrowheads="1"/>
        </xdr:cNvSpPr>
      </xdr:nvSpPr>
      <xdr:spPr bwMode="auto">
        <a:xfrm>
          <a:off x="581025" y="6877050"/>
          <a:ext cx="278511" cy="38796"/>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n-US" sz="900" b="0" i="0" strike="noStrike">
            <a:solidFill>
              <a:srgbClr val="000000"/>
            </a:solidFill>
            <a:latin typeface="Arial"/>
            <a:cs typeface="Arial"/>
          </a:endParaRPr>
        </a:p>
      </xdr:txBody>
    </xdr:sp>
    <xdr:clientData/>
  </xdr:twoCellAnchor>
  <xdr:twoCellAnchor editAs="oneCell">
    <xdr:from>
      <xdr:col>3</xdr:col>
      <xdr:colOff>904875</xdr:colOff>
      <xdr:row>27</xdr:row>
      <xdr:rowOff>0</xdr:rowOff>
    </xdr:from>
    <xdr:to>
      <xdr:col>3</xdr:col>
      <xdr:colOff>906399</xdr:colOff>
      <xdr:row>27</xdr:row>
      <xdr:rowOff>38100</xdr:rowOff>
    </xdr:to>
    <xdr:sp macro="" textlink="">
      <xdr:nvSpPr>
        <xdr:cNvPr id="3" name="Text Box 4"/>
        <xdr:cNvSpPr txBox="1">
          <a:spLocks noChangeArrowheads="1"/>
        </xdr:cNvSpPr>
      </xdr:nvSpPr>
      <xdr:spPr bwMode="auto">
        <a:xfrm>
          <a:off x="2562225" y="6877050"/>
          <a:ext cx="1524" cy="38100"/>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vuqfoHkkxh; vf/kdkjh</a:t>
          </a:r>
        </a:p>
        <a:p>
          <a:pPr algn="ctr" rtl="1">
            <a:defRPr sz="1000"/>
          </a:pPr>
          <a:r>
            <a:rPr lang="en-US" sz="1200" b="1" i="0" strike="noStrike">
              <a:solidFill>
                <a:srgbClr val="000000"/>
              </a:solidFill>
              <a:latin typeface="Kruti Dev 010"/>
            </a:rPr>
            <a:t>yks-fu-fo-¼Hk@l½milaHkkx</a:t>
          </a:r>
        </a:p>
        <a:p>
          <a:pPr algn="ctr" rtl="1">
            <a:defRPr sz="1000"/>
          </a:pPr>
          <a:r>
            <a:rPr lang="en-US" sz="1200" b="1" i="0" strike="noStrike">
              <a:solidFill>
                <a:srgbClr val="000000"/>
              </a:solidFill>
              <a:latin typeface="Kruti Dev 010"/>
            </a:rPr>
            <a:t>fiFkkSjk</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3228975</xdr:colOff>
      <xdr:row>27</xdr:row>
      <xdr:rowOff>0</xdr:rowOff>
    </xdr:from>
    <xdr:to>
      <xdr:col>3</xdr:col>
      <xdr:colOff>3233547</xdr:colOff>
      <xdr:row>27</xdr:row>
      <xdr:rowOff>38100</xdr:rowOff>
    </xdr:to>
    <xdr:sp macro="" textlink="">
      <xdr:nvSpPr>
        <xdr:cNvPr id="4" name="Text Box 5"/>
        <xdr:cNvSpPr txBox="1">
          <a:spLocks noChangeArrowheads="1"/>
        </xdr:cNvSpPr>
      </xdr:nvSpPr>
      <xdr:spPr bwMode="auto">
        <a:xfrm>
          <a:off x="4886325" y="6877050"/>
          <a:ext cx="4572" cy="38100"/>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dk;Zikyu vfHk;Urk</a:t>
          </a:r>
        </a:p>
        <a:p>
          <a:pPr algn="ctr" rtl="1">
            <a:defRPr sz="1000"/>
          </a:pPr>
          <a:r>
            <a:rPr lang="en-US" sz="1200" b="1" i="0" strike="noStrike">
              <a:solidFill>
                <a:srgbClr val="000000"/>
              </a:solidFill>
              <a:latin typeface="Kruti Dev 010"/>
            </a:rPr>
            <a:t>yks-fu-fo-¼Hk@l½laHkkx</a:t>
          </a:r>
        </a:p>
        <a:p>
          <a:pPr algn="ctr" rtl="1">
            <a:defRPr sz="1000"/>
          </a:pPr>
          <a:r>
            <a:rPr lang="en-US" sz="1200" b="1" i="0" strike="noStrike">
              <a:solidFill>
                <a:srgbClr val="000000"/>
              </a:solidFill>
              <a:latin typeface="Kruti Dev 010"/>
            </a:rPr>
            <a:t>egkleqUn</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2371725</xdr:colOff>
      <xdr:row>27</xdr:row>
      <xdr:rowOff>0</xdr:rowOff>
    </xdr:from>
    <xdr:to>
      <xdr:col>3</xdr:col>
      <xdr:colOff>2374011</xdr:colOff>
      <xdr:row>27</xdr:row>
      <xdr:rowOff>1906</xdr:rowOff>
    </xdr:to>
    <xdr:sp macro="" textlink="">
      <xdr:nvSpPr>
        <xdr:cNvPr id="5" name="Text Box 5"/>
        <xdr:cNvSpPr txBox="1">
          <a:spLocks noChangeArrowheads="1"/>
        </xdr:cNvSpPr>
      </xdr:nvSpPr>
      <xdr:spPr bwMode="auto">
        <a:xfrm>
          <a:off x="4029075" y="6877050"/>
          <a:ext cx="2286" cy="1906"/>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2390775</xdr:colOff>
      <xdr:row>27</xdr:row>
      <xdr:rowOff>0</xdr:rowOff>
    </xdr:from>
    <xdr:to>
      <xdr:col>3</xdr:col>
      <xdr:colOff>2393061</xdr:colOff>
      <xdr:row>27</xdr:row>
      <xdr:rowOff>2442</xdr:rowOff>
    </xdr:to>
    <xdr:sp macro="" textlink="">
      <xdr:nvSpPr>
        <xdr:cNvPr id="6" name="Text Box 5"/>
        <xdr:cNvSpPr txBox="1">
          <a:spLocks noChangeArrowheads="1"/>
        </xdr:cNvSpPr>
      </xdr:nvSpPr>
      <xdr:spPr bwMode="auto">
        <a:xfrm>
          <a:off x="4048125" y="6877050"/>
          <a:ext cx="2286" cy="244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657225</xdr:colOff>
      <xdr:row>34</xdr:row>
      <xdr:rowOff>9525</xdr:rowOff>
    </xdr:from>
    <xdr:to>
      <xdr:col>3</xdr:col>
      <xdr:colOff>661797</xdr:colOff>
      <xdr:row>34</xdr:row>
      <xdr:rowOff>41148</xdr:rowOff>
    </xdr:to>
    <xdr:sp macro="" textlink="">
      <xdr:nvSpPr>
        <xdr:cNvPr id="7" name="Text Box 4"/>
        <xdr:cNvSpPr txBox="1">
          <a:spLocks noChangeArrowheads="1"/>
        </xdr:cNvSpPr>
      </xdr:nvSpPr>
      <xdr:spPr bwMode="auto">
        <a:xfrm flipH="1">
          <a:off x="2314575" y="8867775"/>
          <a:ext cx="4572" cy="31623"/>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vuqfoHkkxh; vf/kdkjh</a:t>
          </a:r>
        </a:p>
        <a:p>
          <a:pPr algn="ctr" rtl="1">
            <a:defRPr sz="1000"/>
          </a:pPr>
          <a:r>
            <a:rPr lang="en-US" sz="1400" b="1" i="0" strike="noStrike">
              <a:solidFill>
                <a:srgbClr val="000000"/>
              </a:solidFill>
              <a:latin typeface="Kruti Dev 010"/>
            </a:rPr>
            <a:t>yks-fu-fo-fuekZ.k milaHkkx</a:t>
          </a:r>
          <a:r>
            <a:rPr lang="en-US" sz="1400" b="1" i="0" strike="noStrike" baseline="0">
              <a:solidFill>
                <a:srgbClr val="000000"/>
              </a:solidFill>
              <a:latin typeface="Kruti Dev 010"/>
            </a:rPr>
            <a:t> da&amp;2 jk;iqj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3105150</xdr:colOff>
      <xdr:row>34</xdr:row>
      <xdr:rowOff>9525</xdr:rowOff>
    </xdr:from>
    <xdr:to>
      <xdr:col>3</xdr:col>
      <xdr:colOff>3108579</xdr:colOff>
      <xdr:row>34</xdr:row>
      <xdr:rowOff>40767</xdr:rowOff>
    </xdr:to>
    <xdr:sp macro="" textlink="">
      <xdr:nvSpPr>
        <xdr:cNvPr id="8" name="Text Box 5"/>
        <xdr:cNvSpPr txBox="1">
          <a:spLocks noChangeArrowheads="1"/>
        </xdr:cNvSpPr>
      </xdr:nvSpPr>
      <xdr:spPr bwMode="auto">
        <a:xfrm flipH="1">
          <a:off x="4762500" y="8867775"/>
          <a:ext cx="3429" cy="3124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 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838200</xdr:colOff>
      <xdr:row>34</xdr:row>
      <xdr:rowOff>38100</xdr:rowOff>
    </xdr:from>
    <xdr:to>
      <xdr:col>3</xdr:col>
      <xdr:colOff>840486</xdr:colOff>
      <xdr:row>34</xdr:row>
      <xdr:rowOff>39624</xdr:rowOff>
    </xdr:to>
    <xdr:sp macro="" textlink="">
      <xdr:nvSpPr>
        <xdr:cNvPr id="9" name="Text Box 4"/>
        <xdr:cNvSpPr txBox="1">
          <a:spLocks noChangeArrowheads="1"/>
        </xdr:cNvSpPr>
      </xdr:nvSpPr>
      <xdr:spPr bwMode="auto">
        <a:xfrm flipH="1">
          <a:off x="2495550" y="8896350"/>
          <a:ext cx="2286" cy="1524"/>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vuqfoHkkxh; vf/kdkjh</a:t>
          </a:r>
        </a:p>
        <a:p>
          <a:pPr algn="ctr" rtl="1">
            <a:defRPr sz="1000"/>
          </a:pPr>
          <a:r>
            <a:rPr lang="en-US" sz="1400" b="1" i="0" strike="noStrike">
              <a:solidFill>
                <a:srgbClr val="000000"/>
              </a:solidFill>
              <a:latin typeface="Kruti Dev 010"/>
            </a:rPr>
            <a:t>yks-fu-fo-fuekZ.k milaHkkx</a:t>
          </a:r>
          <a:r>
            <a:rPr lang="en-US" sz="1400" b="1" i="0" strike="noStrike" baseline="0">
              <a:solidFill>
                <a:srgbClr val="000000"/>
              </a:solidFill>
              <a:latin typeface="Kruti Dev 010"/>
            </a:rPr>
            <a:t> da&amp;2 jk;iqj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742950</xdr:colOff>
      <xdr:row>34</xdr:row>
      <xdr:rowOff>76200</xdr:rowOff>
    </xdr:from>
    <xdr:to>
      <xdr:col>3</xdr:col>
      <xdr:colOff>743331</xdr:colOff>
      <xdr:row>34</xdr:row>
      <xdr:rowOff>79248</xdr:rowOff>
    </xdr:to>
    <xdr:sp macro="" textlink="">
      <xdr:nvSpPr>
        <xdr:cNvPr id="10" name="Text Box 4"/>
        <xdr:cNvSpPr txBox="1">
          <a:spLocks noChangeArrowheads="1"/>
        </xdr:cNvSpPr>
      </xdr:nvSpPr>
      <xdr:spPr bwMode="auto">
        <a:xfrm flipH="1">
          <a:off x="2400300" y="8934450"/>
          <a:ext cx="381" cy="30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vuqfoHkkxh; vf/kdkjh</a:t>
          </a:r>
        </a:p>
        <a:p>
          <a:pPr algn="ctr" rtl="1">
            <a:defRPr sz="1000"/>
          </a:pPr>
          <a:r>
            <a:rPr lang="en-US" sz="1400" b="1" i="0" strike="noStrike">
              <a:solidFill>
                <a:srgbClr val="000000"/>
              </a:solidFill>
              <a:latin typeface="Kruti Dev 010"/>
            </a:rPr>
            <a:t>yks-fu-fo-fuekZ.k milaHkkx</a:t>
          </a:r>
          <a:r>
            <a:rPr lang="en-US" sz="1400" b="1" i="0" strike="noStrike" baseline="0">
              <a:solidFill>
                <a:srgbClr val="000000"/>
              </a:solidFill>
              <a:latin typeface="Kruti Dev 010"/>
            </a:rPr>
            <a:t> da&amp;2 jk;iqj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2905125</xdr:colOff>
      <xdr:row>34</xdr:row>
      <xdr:rowOff>85725</xdr:rowOff>
    </xdr:from>
    <xdr:to>
      <xdr:col>3</xdr:col>
      <xdr:colOff>2906268</xdr:colOff>
      <xdr:row>34</xdr:row>
      <xdr:rowOff>88011</xdr:rowOff>
    </xdr:to>
    <xdr:sp macro="" textlink="">
      <xdr:nvSpPr>
        <xdr:cNvPr id="11" name="Text Box 5"/>
        <xdr:cNvSpPr txBox="1">
          <a:spLocks noChangeArrowheads="1"/>
        </xdr:cNvSpPr>
      </xdr:nvSpPr>
      <xdr:spPr bwMode="auto">
        <a:xfrm flipH="1">
          <a:off x="4562475" y="8943975"/>
          <a:ext cx="1143" cy="2286"/>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 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904875</xdr:colOff>
      <xdr:row>28</xdr:row>
      <xdr:rowOff>0</xdr:rowOff>
    </xdr:from>
    <xdr:to>
      <xdr:col>3</xdr:col>
      <xdr:colOff>906399</xdr:colOff>
      <xdr:row>28</xdr:row>
      <xdr:rowOff>41148</xdr:rowOff>
    </xdr:to>
    <xdr:sp macro="" textlink="">
      <xdr:nvSpPr>
        <xdr:cNvPr id="12" name="Text Box 4"/>
        <xdr:cNvSpPr txBox="1">
          <a:spLocks noChangeArrowheads="1"/>
        </xdr:cNvSpPr>
      </xdr:nvSpPr>
      <xdr:spPr bwMode="auto">
        <a:xfrm>
          <a:off x="2562225" y="7000875"/>
          <a:ext cx="1524"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vuqfoHkkxh; vf/kdkjh</a:t>
          </a:r>
        </a:p>
        <a:p>
          <a:pPr algn="ctr" rtl="1">
            <a:defRPr sz="1000"/>
          </a:pPr>
          <a:r>
            <a:rPr lang="en-US" sz="1200" b="1" i="0" strike="noStrike">
              <a:solidFill>
                <a:srgbClr val="000000"/>
              </a:solidFill>
              <a:latin typeface="Kruti Dev 010"/>
            </a:rPr>
            <a:t>yks-fu-fo-¼Hk@l½milaHkkx</a:t>
          </a:r>
        </a:p>
        <a:p>
          <a:pPr algn="ctr" rtl="1">
            <a:defRPr sz="1000"/>
          </a:pPr>
          <a:r>
            <a:rPr lang="en-US" sz="1200" b="1" i="0" strike="noStrike">
              <a:solidFill>
                <a:srgbClr val="000000"/>
              </a:solidFill>
              <a:latin typeface="Kruti Dev 010"/>
            </a:rPr>
            <a:t>fiFkkSjk</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3228975</xdr:colOff>
      <xdr:row>28</xdr:row>
      <xdr:rowOff>0</xdr:rowOff>
    </xdr:from>
    <xdr:to>
      <xdr:col>3</xdr:col>
      <xdr:colOff>3233547</xdr:colOff>
      <xdr:row>28</xdr:row>
      <xdr:rowOff>41148</xdr:rowOff>
    </xdr:to>
    <xdr:sp macro="" textlink="">
      <xdr:nvSpPr>
        <xdr:cNvPr id="13" name="Text Box 5"/>
        <xdr:cNvSpPr txBox="1">
          <a:spLocks noChangeArrowheads="1"/>
        </xdr:cNvSpPr>
      </xdr:nvSpPr>
      <xdr:spPr bwMode="auto">
        <a:xfrm>
          <a:off x="4886325" y="7000875"/>
          <a:ext cx="4572"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dk;Zikyu vfHk;Urk</a:t>
          </a:r>
        </a:p>
        <a:p>
          <a:pPr algn="ctr" rtl="1">
            <a:defRPr sz="1000"/>
          </a:pPr>
          <a:r>
            <a:rPr lang="en-US" sz="1200" b="1" i="0" strike="noStrike">
              <a:solidFill>
                <a:srgbClr val="000000"/>
              </a:solidFill>
              <a:latin typeface="Kruti Dev 010"/>
            </a:rPr>
            <a:t>yks-fu-fo-¼Hk@l½laHkkx</a:t>
          </a:r>
        </a:p>
        <a:p>
          <a:pPr algn="ctr" rtl="1">
            <a:defRPr sz="1000"/>
          </a:pPr>
          <a:r>
            <a:rPr lang="en-US" sz="1200" b="1" i="0" strike="noStrike">
              <a:solidFill>
                <a:srgbClr val="000000"/>
              </a:solidFill>
              <a:latin typeface="Kruti Dev 010"/>
            </a:rPr>
            <a:t>egkleqUn</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2371725</xdr:colOff>
      <xdr:row>28</xdr:row>
      <xdr:rowOff>0</xdr:rowOff>
    </xdr:from>
    <xdr:to>
      <xdr:col>3</xdr:col>
      <xdr:colOff>2374011</xdr:colOff>
      <xdr:row>28</xdr:row>
      <xdr:rowOff>7619</xdr:rowOff>
    </xdr:to>
    <xdr:sp macro="" textlink="">
      <xdr:nvSpPr>
        <xdr:cNvPr id="14" name="Text Box 5"/>
        <xdr:cNvSpPr txBox="1">
          <a:spLocks noChangeArrowheads="1"/>
        </xdr:cNvSpPr>
      </xdr:nvSpPr>
      <xdr:spPr bwMode="auto">
        <a:xfrm>
          <a:off x="4029075" y="7000875"/>
          <a:ext cx="2286" cy="7619"/>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2390775</xdr:colOff>
      <xdr:row>28</xdr:row>
      <xdr:rowOff>0</xdr:rowOff>
    </xdr:from>
    <xdr:to>
      <xdr:col>3</xdr:col>
      <xdr:colOff>2393061</xdr:colOff>
      <xdr:row>28</xdr:row>
      <xdr:rowOff>2442</xdr:rowOff>
    </xdr:to>
    <xdr:sp macro="" textlink="">
      <xdr:nvSpPr>
        <xdr:cNvPr id="15" name="Text Box 5"/>
        <xdr:cNvSpPr txBox="1">
          <a:spLocks noChangeArrowheads="1"/>
        </xdr:cNvSpPr>
      </xdr:nvSpPr>
      <xdr:spPr bwMode="auto">
        <a:xfrm>
          <a:off x="4048125" y="7000875"/>
          <a:ext cx="2286" cy="244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904875</xdr:colOff>
      <xdr:row>28</xdr:row>
      <xdr:rowOff>0</xdr:rowOff>
    </xdr:from>
    <xdr:to>
      <xdr:col>3</xdr:col>
      <xdr:colOff>906399</xdr:colOff>
      <xdr:row>28</xdr:row>
      <xdr:rowOff>41148</xdr:rowOff>
    </xdr:to>
    <xdr:sp macro="" textlink="">
      <xdr:nvSpPr>
        <xdr:cNvPr id="16" name="Text Box 4"/>
        <xdr:cNvSpPr txBox="1">
          <a:spLocks noChangeArrowheads="1"/>
        </xdr:cNvSpPr>
      </xdr:nvSpPr>
      <xdr:spPr bwMode="auto">
        <a:xfrm>
          <a:off x="2562225" y="7000875"/>
          <a:ext cx="1524"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vuqfoHkkxh; vf/kdkjh</a:t>
          </a:r>
        </a:p>
        <a:p>
          <a:pPr algn="ctr" rtl="1">
            <a:defRPr sz="1000"/>
          </a:pPr>
          <a:r>
            <a:rPr lang="en-US" sz="1200" b="1" i="0" strike="noStrike">
              <a:solidFill>
                <a:srgbClr val="000000"/>
              </a:solidFill>
              <a:latin typeface="Kruti Dev 010"/>
            </a:rPr>
            <a:t>yks-fu-fo-¼Hk@l½milaHkkx</a:t>
          </a:r>
        </a:p>
        <a:p>
          <a:pPr algn="ctr" rtl="1">
            <a:defRPr sz="1000"/>
          </a:pPr>
          <a:r>
            <a:rPr lang="en-US" sz="1200" b="1" i="0" strike="noStrike">
              <a:solidFill>
                <a:srgbClr val="000000"/>
              </a:solidFill>
              <a:latin typeface="Kruti Dev 010"/>
            </a:rPr>
            <a:t>fiFkkSjk</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3228975</xdr:colOff>
      <xdr:row>28</xdr:row>
      <xdr:rowOff>0</xdr:rowOff>
    </xdr:from>
    <xdr:to>
      <xdr:col>3</xdr:col>
      <xdr:colOff>3233547</xdr:colOff>
      <xdr:row>28</xdr:row>
      <xdr:rowOff>41148</xdr:rowOff>
    </xdr:to>
    <xdr:sp macro="" textlink="">
      <xdr:nvSpPr>
        <xdr:cNvPr id="17" name="Text Box 5"/>
        <xdr:cNvSpPr txBox="1">
          <a:spLocks noChangeArrowheads="1"/>
        </xdr:cNvSpPr>
      </xdr:nvSpPr>
      <xdr:spPr bwMode="auto">
        <a:xfrm>
          <a:off x="4886325" y="7000875"/>
          <a:ext cx="4572"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dk;Zikyu vfHk;Urk</a:t>
          </a:r>
        </a:p>
        <a:p>
          <a:pPr algn="ctr" rtl="1">
            <a:defRPr sz="1000"/>
          </a:pPr>
          <a:r>
            <a:rPr lang="en-US" sz="1200" b="1" i="0" strike="noStrike">
              <a:solidFill>
                <a:srgbClr val="000000"/>
              </a:solidFill>
              <a:latin typeface="Kruti Dev 010"/>
            </a:rPr>
            <a:t>yks-fu-fo-¼Hk@l½laHkkx</a:t>
          </a:r>
        </a:p>
        <a:p>
          <a:pPr algn="ctr" rtl="1">
            <a:defRPr sz="1000"/>
          </a:pPr>
          <a:r>
            <a:rPr lang="en-US" sz="1200" b="1" i="0" strike="noStrike">
              <a:solidFill>
                <a:srgbClr val="000000"/>
              </a:solidFill>
              <a:latin typeface="Kruti Dev 010"/>
            </a:rPr>
            <a:t>egkleqUn</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2371725</xdr:colOff>
      <xdr:row>28</xdr:row>
      <xdr:rowOff>0</xdr:rowOff>
    </xdr:from>
    <xdr:to>
      <xdr:col>3</xdr:col>
      <xdr:colOff>2374011</xdr:colOff>
      <xdr:row>28</xdr:row>
      <xdr:rowOff>7619</xdr:rowOff>
    </xdr:to>
    <xdr:sp macro="" textlink="">
      <xdr:nvSpPr>
        <xdr:cNvPr id="18" name="Text Box 5"/>
        <xdr:cNvSpPr txBox="1">
          <a:spLocks noChangeArrowheads="1"/>
        </xdr:cNvSpPr>
      </xdr:nvSpPr>
      <xdr:spPr bwMode="auto">
        <a:xfrm>
          <a:off x="4029075" y="7000875"/>
          <a:ext cx="2286" cy="7619"/>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2390775</xdr:colOff>
      <xdr:row>28</xdr:row>
      <xdr:rowOff>0</xdr:rowOff>
    </xdr:from>
    <xdr:to>
      <xdr:col>3</xdr:col>
      <xdr:colOff>2393061</xdr:colOff>
      <xdr:row>28</xdr:row>
      <xdr:rowOff>2442</xdr:rowOff>
    </xdr:to>
    <xdr:sp macro="" textlink="">
      <xdr:nvSpPr>
        <xdr:cNvPr id="19" name="Text Box 5"/>
        <xdr:cNvSpPr txBox="1">
          <a:spLocks noChangeArrowheads="1"/>
        </xdr:cNvSpPr>
      </xdr:nvSpPr>
      <xdr:spPr bwMode="auto">
        <a:xfrm>
          <a:off x="4048125" y="7000875"/>
          <a:ext cx="2286" cy="244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904875</xdr:colOff>
      <xdr:row>28</xdr:row>
      <xdr:rowOff>0</xdr:rowOff>
    </xdr:from>
    <xdr:to>
      <xdr:col>3</xdr:col>
      <xdr:colOff>906399</xdr:colOff>
      <xdr:row>28</xdr:row>
      <xdr:rowOff>41148</xdr:rowOff>
    </xdr:to>
    <xdr:sp macro="" textlink="">
      <xdr:nvSpPr>
        <xdr:cNvPr id="20" name="Text Box 4"/>
        <xdr:cNvSpPr txBox="1">
          <a:spLocks noChangeArrowheads="1"/>
        </xdr:cNvSpPr>
      </xdr:nvSpPr>
      <xdr:spPr bwMode="auto">
        <a:xfrm>
          <a:off x="2562225" y="7000875"/>
          <a:ext cx="1524"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vuqfoHkkxh; vf/kdkjh</a:t>
          </a:r>
        </a:p>
        <a:p>
          <a:pPr algn="ctr" rtl="1">
            <a:defRPr sz="1000"/>
          </a:pPr>
          <a:r>
            <a:rPr lang="en-US" sz="1200" b="1" i="0" strike="noStrike">
              <a:solidFill>
                <a:srgbClr val="000000"/>
              </a:solidFill>
              <a:latin typeface="Kruti Dev 010"/>
            </a:rPr>
            <a:t>yks-fu-fo-¼Hk@l½milaHkkx</a:t>
          </a:r>
        </a:p>
        <a:p>
          <a:pPr algn="ctr" rtl="1">
            <a:defRPr sz="1000"/>
          </a:pPr>
          <a:r>
            <a:rPr lang="en-US" sz="1200" b="1" i="0" strike="noStrike">
              <a:solidFill>
                <a:srgbClr val="000000"/>
              </a:solidFill>
              <a:latin typeface="Kruti Dev 010"/>
            </a:rPr>
            <a:t>fiFkkSjk</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3228975</xdr:colOff>
      <xdr:row>28</xdr:row>
      <xdr:rowOff>0</xdr:rowOff>
    </xdr:from>
    <xdr:to>
      <xdr:col>3</xdr:col>
      <xdr:colOff>3233547</xdr:colOff>
      <xdr:row>28</xdr:row>
      <xdr:rowOff>41148</xdr:rowOff>
    </xdr:to>
    <xdr:sp macro="" textlink="">
      <xdr:nvSpPr>
        <xdr:cNvPr id="21" name="Text Box 5"/>
        <xdr:cNvSpPr txBox="1">
          <a:spLocks noChangeArrowheads="1"/>
        </xdr:cNvSpPr>
      </xdr:nvSpPr>
      <xdr:spPr bwMode="auto">
        <a:xfrm>
          <a:off x="4886325" y="7000875"/>
          <a:ext cx="4572"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dk;Zikyu vfHk;Urk</a:t>
          </a:r>
        </a:p>
        <a:p>
          <a:pPr algn="ctr" rtl="1">
            <a:defRPr sz="1000"/>
          </a:pPr>
          <a:r>
            <a:rPr lang="en-US" sz="1200" b="1" i="0" strike="noStrike">
              <a:solidFill>
                <a:srgbClr val="000000"/>
              </a:solidFill>
              <a:latin typeface="Kruti Dev 010"/>
            </a:rPr>
            <a:t>yks-fu-fo-¼Hk@l½laHkkx</a:t>
          </a:r>
        </a:p>
        <a:p>
          <a:pPr algn="ctr" rtl="1">
            <a:defRPr sz="1000"/>
          </a:pPr>
          <a:r>
            <a:rPr lang="en-US" sz="1200" b="1" i="0" strike="noStrike">
              <a:solidFill>
                <a:srgbClr val="000000"/>
              </a:solidFill>
              <a:latin typeface="Kruti Dev 010"/>
            </a:rPr>
            <a:t>egkleqUn</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2371725</xdr:colOff>
      <xdr:row>28</xdr:row>
      <xdr:rowOff>0</xdr:rowOff>
    </xdr:from>
    <xdr:to>
      <xdr:col>3</xdr:col>
      <xdr:colOff>2374011</xdr:colOff>
      <xdr:row>28</xdr:row>
      <xdr:rowOff>7619</xdr:rowOff>
    </xdr:to>
    <xdr:sp macro="" textlink="">
      <xdr:nvSpPr>
        <xdr:cNvPr id="22" name="Text Box 5"/>
        <xdr:cNvSpPr txBox="1">
          <a:spLocks noChangeArrowheads="1"/>
        </xdr:cNvSpPr>
      </xdr:nvSpPr>
      <xdr:spPr bwMode="auto">
        <a:xfrm>
          <a:off x="4029075" y="7000875"/>
          <a:ext cx="2286" cy="7619"/>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2390775</xdr:colOff>
      <xdr:row>28</xdr:row>
      <xdr:rowOff>0</xdr:rowOff>
    </xdr:from>
    <xdr:to>
      <xdr:col>3</xdr:col>
      <xdr:colOff>2393061</xdr:colOff>
      <xdr:row>28</xdr:row>
      <xdr:rowOff>2442</xdr:rowOff>
    </xdr:to>
    <xdr:sp macro="" textlink="">
      <xdr:nvSpPr>
        <xdr:cNvPr id="23" name="Text Box 5"/>
        <xdr:cNvSpPr txBox="1">
          <a:spLocks noChangeArrowheads="1"/>
        </xdr:cNvSpPr>
      </xdr:nvSpPr>
      <xdr:spPr bwMode="auto">
        <a:xfrm>
          <a:off x="4048125" y="7000875"/>
          <a:ext cx="2286" cy="244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2371725</xdr:colOff>
      <xdr:row>27</xdr:row>
      <xdr:rowOff>0</xdr:rowOff>
    </xdr:from>
    <xdr:to>
      <xdr:col>3</xdr:col>
      <xdr:colOff>2374011</xdr:colOff>
      <xdr:row>27</xdr:row>
      <xdr:rowOff>7619</xdr:rowOff>
    </xdr:to>
    <xdr:sp macro="" textlink="">
      <xdr:nvSpPr>
        <xdr:cNvPr id="24" name="Text Box 5"/>
        <xdr:cNvSpPr txBox="1">
          <a:spLocks noChangeArrowheads="1"/>
        </xdr:cNvSpPr>
      </xdr:nvSpPr>
      <xdr:spPr bwMode="auto">
        <a:xfrm>
          <a:off x="4029075" y="6877050"/>
          <a:ext cx="2286" cy="7619"/>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2390775</xdr:colOff>
      <xdr:row>27</xdr:row>
      <xdr:rowOff>0</xdr:rowOff>
    </xdr:from>
    <xdr:to>
      <xdr:col>3</xdr:col>
      <xdr:colOff>2393061</xdr:colOff>
      <xdr:row>27</xdr:row>
      <xdr:rowOff>2442</xdr:rowOff>
    </xdr:to>
    <xdr:sp macro="" textlink="">
      <xdr:nvSpPr>
        <xdr:cNvPr id="25" name="Text Box 5"/>
        <xdr:cNvSpPr txBox="1">
          <a:spLocks noChangeArrowheads="1"/>
        </xdr:cNvSpPr>
      </xdr:nvSpPr>
      <xdr:spPr bwMode="auto">
        <a:xfrm>
          <a:off x="4048125" y="6877050"/>
          <a:ext cx="2286" cy="244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2371725</xdr:colOff>
      <xdr:row>27</xdr:row>
      <xdr:rowOff>0</xdr:rowOff>
    </xdr:from>
    <xdr:to>
      <xdr:col>3</xdr:col>
      <xdr:colOff>2374011</xdr:colOff>
      <xdr:row>27</xdr:row>
      <xdr:rowOff>1906</xdr:rowOff>
    </xdr:to>
    <xdr:sp macro="" textlink="">
      <xdr:nvSpPr>
        <xdr:cNvPr id="26" name="Text Box 5"/>
        <xdr:cNvSpPr txBox="1">
          <a:spLocks noChangeArrowheads="1"/>
        </xdr:cNvSpPr>
      </xdr:nvSpPr>
      <xdr:spPr bwMode="auto">
        <a:xfrm>
          <a:off x="4029075" y="6877050"/>
          <a:ext cx="2286" cy="1906"/>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1</xdr:col>
      <xdr:colOff>200025</xdr:colOff>
      <xdr:row>34</xdr:row>
      <xdr:rowOff>66675</xdr:rowOff>
    </xdr:from>
    <xdr:to>
      <xdr:col>3</xdr:col>
      <xdr:colOff>422911</xdr:colOff>
      <xdr:row>34</xdr:row>
      <xdr:rowOff>68961</xdr:rowOff>
    </xdr:to>
    <xdr:sp macro="" textlink="">
      <xdr:nvSpPr>
        <xdr:cNvPr id="27" name="Text Box 3"/>
        <xdr:cNvSpPr txBox="1">
          <a:spLocks noChangeArrowheads="1"/>
        </xdr:cNvSpPr>
      </xdr:nvSpPr>
      <xdr:spPr bwMode="auto">
        <a:xfrm>
          <a:off x="447675" y="8924925"/>
          <a:ext cx="1632586" cy="2286"/>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mivfHk;Urk</a:t>
          </a:r>
        </a:p>
        <a:p>
          <a:pPr algn="ctr" rtl="1">
            <a:defRPr sz="1000"/>
          </a:pPr>
          <a:r>
            <a:rPr lang="en-US" sz="1400" b="1" i="0" strike="noStrike">
              <a:solidFill>
                <a:srgbClr val="000000"/>
              </a:solidFill>
              <a:latin typeface="Kruti Dev 010"/>
            </a:rPr>
            <a:t>yks-fu-fo-gkWfLiVy</a:t>
          </a:r>
          <a:r>
            <a:rPr lang="en-US" sz="1400" b="1" i="0" strike="noStrike" baseline="0">
              <a:solidFill>
                <a:srgbClr val="000000"/>
              </a:solidFill>
              <a:latin typeface="Kruti Dev 010"/>
            </a:rPr>
            <a:t> lsD'ku      jk;iqj N-x-</a:t>
          </a:r>
          <a:endParaRPr lang="en-US" sz="1400" b="1" i="0" strike="noStrike">
            <a:solidFill>
              <a:srgbClr val="000000"/>
            </a:solidFill>
            <a:latin typeface="Kruti Dev 010"/>
          </a:endParaRPr>
        </a:p>
      </xdr:txBody>
    </xdr:sp>
    <xdr:clientData/>
  </xdr:twoCellAnchor>
  <xdr:twoCellAnchor editAs="oneCell">
    <xdr:from>
      <xdr:col>3</xdr:col>
      <xdr:colOff>771524</xdr:colOff>
      <xdr:row>34</xdr:row>
      <xdr:rowOff>47625</xdr:rowOff>
    </xdr:from>
    <xdr:to>
      <xdr:col>3</xdr:col>
      <xdr:colOff>774572</xdr:colOff>
      <xdr:row>34</xdr:row>
      <xdr:rowOff>49149</xdr:rowOff>
    </xdr:to>
    <xdr:sp macro="" textlink="">
      <xdr:nvSpPr>
        <xdr:cNvPr id="28" name="Text Box 4"/>
        <xdr:cNvSpPr txBox="1">
          <a:spLocks noChangeArrowheads="1"/>
        </xdr:cNvSpPr>
      </xdr:nvSpPr>
      <xdr:spPr bwMode="auto">
        <a:xfrm flipH="1">
          <a:off x="2428874" y="8905875"/>
          <a:ext cx="3048" cy="1524"/>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vuqfoHkkxh; vf/kdkjh</a:t>
          </a:r>
        </a:p>
        <a:p>
          <a:pPr algn="ctr" rtl="1">
            <a:defRPr sz="1000"/>
          </a:pPr>
          <a:r>
            <a:rPr lang="en-US" sz="1400" b="1" i="0" strike="noStrike">
              <a:solidFill>
                <a:srgbClr val="000000"/>
              </a:solidFill>
              <a:latin typeface="Kruti Dev 010"/>
            </a:rPr>
            <a:t>yks-fu-fo-fuekZ.k milaHkkx</a:t>
          </a:r>
          <a:r>
            <a:rPr lang="en-US" sz="1400" b="1" i="0" strike="noStrike" baseline="0">
              <a:solidFill>
                <a:srgbClr val="000000"/>
              </a:solidFill>
              <a:latin typeface="Kruti Dev 010"/>
            </a:rPr>
            <a:t> da&amp;2 jk;iqj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3000375</xdr:colOff>
      <xdr:row>34</xdr:row>
      <xdr:rowOff>38100</xdr:rowOff>
    </xdr:from>
    <xdr:to>
      <xdr:col>3</xdr:col>
      <xdr:colOff>3285744</xdr:colOff>
      <xdr:row>34</xdr:row>
      <xdr:rowOff>38862</xdr:rowOff>
    </xdr:to>
    <xdr:sp macro="" textlink="">
      <xdr:nvSpPr>
        <xdr:cNvPr id="29" name="Text Box 5"/>
        <xdr:cNvSpPr txBox="1">
          <a:spLocks noChangeArrowheads="1"/>
        </xdr:cNvSpPr>
      </xdr:nvSpPr>
      <xdr:spPr bwMode="auto">
        <a:xfrm flipH="1">
          <a:off x="4657725" y="8896350"/>
          <a:ext cx="285369" cy="76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 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2914649</xdr:colOff>
      <xdr:row>33</xdr:row>
      <xdr:rowOff>28574</xdr:rowOff>
    </xdr:from>
    <xdr:to>
      <xdr:col>3</xdr:col>
      <xdr:colOff>2914649</xdr:colOff>
      <xdr:row>35</xdr:row>
      <xdr:rowOff>104774</xdr:rowOff>
    </xdr:to>
    <xdr:sp macro="" textlink="">
      <xdr:nvSpPr>
        <xdr:cNvPr id="30" name="Text Box 5"/>
        <xdr:cNvSpPr txBox="1">
          <a:spLocks noChangeArrowheads="1"/>
        </xdr:cNvSpPr>
      </xdr:nvSpPr>
      <xdr:spPr bwMode="auto">
        <a:xfrm flipH="1">
          <a:off x="4571999" y="8629649"/>
          <a:ext cx="0" cy="590550"/>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 yks-fu-foHkkx</a:t>
          </a:r>
          <a:r>
            <a:rPr lang="en-US" sz="1400" b="1" i="0" strike="noStrike" baseline="0">
              <a:solidFill>
                <a:srgbClr val="000000"/>
              </a:solidFill>
              <a:latin typeface="Kruti Dev 010"/>
            </a:rPr>
            <a:t> laHkkx daz&amp;2 </a:t>
          </a:r>
        </a:p>
        <a:p>
          <a:pPr algn="ctr" rtl="1">
            <a:defRPr sz="1000"/>
          </a:pP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3</xdr:col>
      <xdr:colOff>904875</xdr:colOff>
      <xdr:row>28</xdr:row>
      <xdr:rowOff>0</xdr:rowOff>
    </xdr:from>
    <xdr:to>
      <xdr:col>3</xdr:col>
      <xdr:colOff>906399</xdr:colOff>
      <xdr:row>28</xdr:row>
      <xdr:rowOff>41148</xdr:rowOff>
    </xdr:to>
    <xdr:sp macro="" textlink="">
      <xdr:nvSpPr>
        <xdr:cNvPr id="31" name="Text Box 4"/>
        <xdr:cNvSpPr txBox="1">
          <a:spLocks noChangeArrowheads="1"/>
        </xdr:cNvSpPr>
      </xdr:nvSpPr>
      <xdr:spPr bwMode="auto">
        <a:xfrm>
          <a:off x="2562225" y="7000875"/>
          <a:ext cx="1524"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vuqfoHkkxh; vf/kdkjh</a:t>
          </a:r>
        </a:p>
        <a:p>
          <a:pPr algn="ctr" rtl="1">
            <a:defRPr sz="1000"/>
          </a:pPr>
          <a:r>
            <a:rPr lang="en-US" sz="1200" b="1" i="0" strike="noStrike">
              <a:solidFill>
                <a:srgbClr val="000000"/>
              </a:solidFill>
              <a:latin typeface="Kruti Dev 010"/>
            </a:rPr>
            <a:t>yks-fu-fo-¼Hk@l½milaHkkx</a:t>
          </a:r>
        </a:p>
        <a:p>
          <a:pPr algn="ctr" rtl="1">
            <a:defRPr sz="1000"/>
          </a:pPr>
          <a:r>
            <a:rPr lang="en-US" sz="1200" b="1" i="0" strike="noStrike">
              <a:solidFill>
                <a:srgbClr val="000000"/>
              </a:solidFill>
              <a:latin typeface="Kruti Dev 010"/>
            </a:rPr>
            <a:t>fiFkkSjk</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3228975</xdr:colOff>
      <xdr:row>28</xdr:row>
      <xdr:rowOff>0</xdr:rowOff>
    </xdr:from>
    <xdr:to>
      <xdr:col>3</xdr:col>
      <xdr:colOff>3233547</xdr:colOff>
      <xdr:row>28</xdr:row>
      <xdr:rowOff>41148</xdr:rowOff>
    </xdr:to>
    <xdr:sp macro="" textlink="">
      <xdr:nvSpPr>
        <xdr:cNvPr id="32" name="Text Box 5"/>
        <xdr:cNvSpPr txBox="1">
          <a:spLocks noChangeArrowheads="1"/>
        </xdr:cNvSpPr>
      </xdr:nvSpPr>
      <xdr:spPr bwMode="auto">
        <a:xfrm>
          <a:off x="4886325" y="7000875"/>
          <a:ext cx="4572" cy="41148"/>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200" b="1" i="0" strike="noStrike">
              <a:solidFill>
                <a:srgbClr val="000000"/>
              </a:solidFill>
              <a:latin typeface="Kruti Dev 010"/>
            </a:rPr>
            <a:t>dk;Zikyu vfHk;Urk</a:t>
          </a:r>
        </a:p>
        <a:p>
          <a:pPr algn="ctr" rtl="1">
            <a:defRPr sz="1000"/>
          </a:pPr>
          <a:r>
            <a:rPr lang="en-US" sz="1200" b="1" i="0" strike="noStrike">
              <a:solidFill>
                <a:srgbClr val="000000"/>
              </a:solidFill>
              <a:latin typeface="Kruti Dev 010"/>
            </a:rPr>
            <a:t>yks-fu-fo-¼Hk@l½laHkkx</a:t>
          </a:r>
        </a:p>
        <a:p>
          <a:pPr algn="ctr" rtl="1">
            <a:defRPr sz="1000"/>
          </a:pPr>
          <a:r>
            <a:rPr lang="en-US" sz="1200" b="1" i="0" strike="noStrike">
              <a:solidFill>
                <a:srgbClr val="000000"/>
              </a:solidFill>
              <a:latin typeface="Kruti Dev 010"/>
            </a:rPr>
            <a:t>egkleqUn</a:t>
          </a:r>
          <a:endParaRPr lang="en-US" sz="1000" b="1" i="0" strike="noStrike">
            <a:solidFill>
              <a:srgbClr val="000000"/>
            </a:solidFill>
            <a:latin typeface="Arial"/>
            <a:cs typeface="Arial"/>
          </a:endParaRPr>
        </a:p>
        <a:p>
          <a:pPr algn="ctr" rtl="1">
            <a:defRPr sz="1000"/>
          </a:pPr>
          <a:endParaRPr lang="en-US" sz="1000" b="1" i="0" strike="noStrike">
            <a:solidFill>
              <a:srgbClr val="000000"/>
            </a:solidFill>
            <a:latin typeface="Arial"/>
            <a:cs typeface="Arial"/>
          </a:endParaRPr>
        </a:p>
      </xdr:txBody>
    </xdr:sp>
    <xdr:clientData/>
  </xdr:twoCellAnchor>
  <xdr:twoCellAnchor editAs="oneCell">
    <xdr:from>
      <xdr:col>3</xdr:col>
      <xdr:colOff>2371725</xdr:colOff>
      <xdr:row>28</xdr:row>
      <xdr:rowOff>0</xdr:rowOff>
    </xdr:from>
    <xdr:to>
      <xdr:col>3</xdr:col>
      <xdr:colOff>2374011</xdr:colOff>
      <xdr:row>28</xdr:row>
      <xdr:rowOff>7619</xdr:rowOff>
    </xdr:to>
    <xdr:sp macro="" textlink="">
      <xdr:nvSpPr>
        <xdr:cNvPr id="33" name="Text Box 5"/>
        <xdr:cNvSpPr txBox="1">
          <a:spLocks noChangeArrowheads="1"/>
        </xdr:cNvSpPr>
      </xdr:nvSpPr>
      <xdr:spPr bwMode="auto">
        <a:xfrm>
          <a:off x="4029075" y="7000875"/>
          <a:ext cx="2286" cy="7619"/>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2390775</xdr:colOff>
      <xdr:row>28</xdr:row>
      <xdr:rowOff>0</xdr:rowOff>
    </xdr:from>
    <xdr:to>
      <xdr:col>3</xdr:col>
      <xdr:colOff>2393061</xdr:colOff>
      <xdr:row>28</xdr:row>
      <xdr:rowOff>2442</xdr:rowOff>
    </xdr:to>
    <xdr:sp macro="" textlink="">
      <xdr:nvSpPr>
        <xdr:cNvPr id="34" name="Text Box 5"/>
        <xdr:cNvSpPr txBox="1">
          <a:spLocks noChangeArrowheads="1"/>
        </xdr:cNvSpPr>
      </xdr:nvSpPr>
      <xdr:spPr bwMode="auto">
        <a:xfrm>
          <a:off x="4048125" y="7000875"/>
          <a:ext cx="2286" cy="2442"/>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yks-fu-foHkkx</a:t>
          </a:r>
          <a:r>
            <a:rPr lang="en-US" sz="1400" b="1" i="0" strike="noStrike" baseline="0">
              <a:solidFill>
                <a:srgbClr val="000000"/>
              </a:solidFill>
              <a:latin typeface="Kruti Dev 010"/>
            </a:rPr>
            <a:t> laHkkx daz&amp;2 </a:t>
          </a: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400" b="1" i="0" strike="noStrike">
            <a:solidFill>
              <a:srgbClr val="000000"/>
            </a:solidFill>
            <a:latin typeface="Arial"/>
            <a:cs typeface="Arial"/>
          </a:endParaRPr>
        </a:p>
        <a:p>
          <a:pPr algn="ctr" rtl="1">
            <a:defRPr sz="1000"/>
          </a:pPr>
          <a:endParaRPr lang="en-US" sz="1400" b="1" i="0" strike="noStrike">
            <a:solidFill>
              <a:srgbClr val="000000"/>
            </a:solidFill>
            <a:latin typeface="Arial"/>
            <a:cs typeface="Arial"/>
          </a:endParaRPr>
        </a:p>
      </xdr:txBody>
    </xdr:sp>
    <xdr:clientData/>
  </xdr:twoCellAnchor>
  <xdr:twoCellAnchor editAs="oneCell">
    <xdr:from>
      <xdr:col>3</xdr:col>
      <xdr:colOff>2047875</xdr:colOff>
      <xdr:row>34</xdr:row>
      <xdr:rowOff>161925</xdr:rowOff>
    </xdr:from>
    <xdr:to>
      <xdr:col>3</xdr:col>
      <xdr:colOff>4057650</xdr:colOff>
      <xdr:row>37</xdr:row>
      <xdr:rowOff>57150</xdr:rowOff>
    </xdr:to>
    <xdr:sp macro="" textlink="">
      <xdr:nvSpPr>
        <xdr:cNvPr id="35" name="Text Box 5"/>
        <xdr:cNvSpPr txBox="1">
          <a:spLocks noChangeArrowheads="1"/>
        </xdr:cNvSpPr>
      </xdr:nvSpPr>
      <xdr:spPr bwMode="auto">
        <a:xfrm>
          <a:off x="3705225" y="9020175"/>
          <a:ext cx="2009775" cy="666750"/>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dk;Zikyu vfHk;Urk</a:t>
          </a:r>
        </a:p>
        <a:p>
          <a:pPr algn="ctr" rtl="1">
            <a:defRPr sz="1000"/>
          </a:pPr>
          <a:r>
            <a:rPr lang="en-US" sz="1400" b="1" i="0" strike="noStrike">
              <a:solidFill>
                <a:srgbClr val="000000"/>
              </a:solidFill>
              <a:latin typeface="Kruti Dev 010"/>
            </a:rPr>
            <a:t> yks-fu-foHkkx</a:t>
          </a:r>
          <a:r>
            <a:rPr lang="en-US" sz="1400" b="1" i="0" strike="noStrike" baseline="0">
              <a:solidFill>
                <a:srgbClr val="000000"/>
              </a:solidFill>
              <a:latin typeface="Kruti Dev 010"/>
            </a:rPr>
            <a:t> laHkkx daz&amp;2</a:t>
          </a:r>
        </a:p>
        <a:p>
          <a:pPr algn="ctr" rtl="1">
            <a:defRPr sz="1000"/>
          </a:pPr>
          <a:r>
            <a:rPr lang="en-US" sz="1400" b="1" i="0" strike="noStrike">
              <a:solidFill>
                <a:srgbClr val="000000"/>
              </a:solidFill>
              <a:latin typeface="Kruti Dev 010"/>
            </a:rPr>
            <a:t>jk;iqj</a:t>
          </a:r>
          <a:r>
            <a:rPr lang="en-US" sz="1400" b="1" i="0" strike="noStrike" baseline="0">
              <a:solidFill>
                <a:srgbClr val="000000"/>
              </a:solidFill>
              <a:latin typeface="Kruti Dev 010"/>
            </a:rPr>
            <a:t>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twoCellAnchor editAs="oneCell">
    <xdr:from>
      <xdr:col>0</xdr:col>
      <xdr:colOff>0</xdr:colOff>
      <xdr:row>34</xdr:row>
      <xdr:rowOff>171450</xdr:rowOff>
    </xdr:from>
    <xdr:to>
      <xdr:col>3</xdr:col>
      <xdr:colOff>66674</xdr:colOff>
      <xdr:row>38</xdr:row>
      <xdr:rowOff>9526</xdr:rowOff>
    </xdr:to>
    <xdr:sp macro="" textlink="">
      <xdr:nvSpPr>
        <xdr:cNvPr id="36" name="Text Box 3"/>
        <xdr:cNvSpPr txBox="1">
          <a:spLocks noChangeArrowheads="1"/>
        </xdr:cNvSpPr>
      </xdr:nvSpPr>
      <xdr:spPr bwMode="auto">
        <a:xfrm>
          <a:off x="0" y="9029700"/>
          <a:ext cx="1724024" cy="800101"/>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mivfHk;Urk</a:t>
          </a:r>
        </a:p>
        <a:p>
          <a:pPr algn="ctr" rtl="1">
            <a:defRPr sz="1000"/>
          </a:pPr>
          <a:r>
            <a:rPr lang="en-US" sz="1400" b="1" i="0" strike="noStrike" baseline="0">
              <a:solidFill>
                <a:srgbClr val="000000"/>
              </a:solidFill>
              <a:latin typeface="Kruti Dev 010"/>
            </a:rPr>
            <a:t> </a:t>
          </a:r>
          <a:endParaRPr lang="en-US" sz="1400" b="1" i="0" strike="noStrike">
            <a:solidFill>
              <a:srgbClr val="000000"/>
            </a:solidFill>
            <a:latin typeface="Kruti Dev 010"/>
          </a:endParaRPr>
        </a:p>
      </xdr:txBody>
    </xdr:sp>
    <xdr:clientData/>
  </xdr:twoCellAnchor>
  <xdr:twoCellAnchor editAs="oneCell">
    <xdr:from>
      <xdr:col>3</xdr:col>
      <xdr:colOff>276225</xdr:colOff>
      <xdr:row>34</xdr:row>
      <xdr:rowOff>171451</xdr:rowOff>
    </xdr:from>
    <xdr:to>
      <xdr:col>3</xdr:col>
      <xdr:colOff>2162175</xdr:colOff>
      <xdr:row>37</xdr:row>
      <xdr:rowOff>123826</xdr:rowOff>
    </xdr:to>
    <xdr:sp macro="" textlink="">
      <xdr:nvSpPr>
        <xdr:cNvPr id="37" name="Text Box 4"/>
        <xdr:cNvSpPr txBox="1">
          <a:spLocks noChangeArrowheads="1"/>
        </xdr:cNvSpPr>
      </xdr:nvSpPr>
      <xdr:spPr bwMode="auto">
        <a:xfrm flipH="1">
          <a:off x="1933575" y="9029701"/>
          <a:ext cx="1885950" cy="723900"/>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400" b="1" i="0" strike="noStrike">
              <a:solidFill>
                <a:srgbClr val="000000"/>
              </a:solidFill>
              <a:latin typeface="Kruti Dev 010"/>
            </a:rPr>
            <a:t>vuqfoHkkxh; vf/kdkjh</a:t>
          </a:r>
        </a:p>
        <a:p>
          <a:pPr algn="ctr" rtl="1">
            <a:defRPr sz="1000"/>
          </a:pPr>
          <a:r>
            <a:rPr lang="en-US" sz="1400" b="1" i="0" strike="noStrike">
              <a:solidFill>
                <a:srgbClr val="000000"/>
              </a:solidFill>
              <a:latin typeface="Kruti Dev 010"/>
            </a:rPr>
            <a:t>yks-fu-fo-fuekZ.k milaHkkx</a:t>
          </a:r>
          <a:r>
            <a:rPr lang="en-US" sz="1400" b="1" i="0" strike="noStrike" baseline="0">
              <a:solidFill>
                <a:srgbClr val="000000"/>
              </a:solidFill>
              <a:latin typeface="Kruti Dev 010"/>
            </a:rPr>
            <a:t> da&amp;2 jk;iqj </a:t>
          </a:r>
          <a:r>
            <a:rPr lang="en-US" sz="1400" b="1" i="0" strike="noStrike">
              <a:solidFill>
                <a:srgbClr val="000000"/>
              </a:solidFill>
              <a:latin typeface="Kruti Dev 010"/>
            </a:rPr>
            <a:t>¼N-x-½</a:t>
          </a:r>
          <a:endParaRPr lang="en-US" sz="1050" b="1" i="0" strike="noStrike">
            <a:solidFill>
              <a:srgbClr val="000000"/>
            </a:solidFill>
            <a:latin typeface="Arial"/>
            <a:cs typeface="Arial"/>
          </a:endParaRPr>
        </a:p>
        <a:p>
          <a:pPr algn="ctr" rtl="1">
            <a:defRPr sz="1000"/>
          </a:pPr>
          <a:endParaRPr lang="en-US" sz="1050" b="1"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598"/>
  <sheetViews>
    <sheetView tabSelected="1" view="pageBreakPreview" zoomScaleSheetLayoutView="100" workbookViewId="0">
      <selection sqref="A1:H1"/>
    </sheetView>
  </sheetViews>
  <sheetFormatPr defaultRowHeight="15.75" x14ac:dyDescent="0.25"/>
  <cols>
    <col min="1" max="1" width="4.7109375" style="15" customWidth="1"/>
    <col min="2" max="2" width="10" style="14" customWidth="1"/>
    <col min="3" max="3" width="9.28515625" style="14" customWidth="1"/>
    <col min="4" max="4" width="4.42578125" style="14" customWidth="1"/>
    <col min="5" max="5" width="10.140625" style="13" customWidth="1"/>
    <col min="6" max="6" width="68.28515625" style="12" customWidth="1"/>
    <col min="7" max="7" width="4.85546875" style="17" customWidth="1"/>
    <col min="8" max="8" width="9.5703125" style="17" customWidth="1"/>
  </cols>
  <sheetData>
    <row r="1" spans="1:9" ht="60.75" customHeight="1" x14ac:dyDescent="0.25">
      <c r="A1" s="90" t="s">
        <v>1134</v>
      </c>
      <c r="B1" s="90"/>
      <c r="C1" s="90"/>
      <c r="D1" s="90"/>
      <c r="E1" s="90"/>
      <c r="F1" s="90"/>
      <c r="G1" s="90"/>
      <c r="H1" s="90"/>
    </row>
    <row r="2" spans="1:9" ht="11.25" customHeight="1" x14ac:dyDescent="0.25">
      <c r="A2" s="34"/>
      <c r="B2" s="7"/>
      <c r="C2" s="7"/>
      <c r="D2" s="7"/>
      <c r="E2" s="7"/>
      <c r="F2" s="7"/>
      <c r="G2" s="7"/>
      <c r="H2" s="7"/>
    </row>
    <row r="3" spans="1:9" ht="22.5" customHeight="1" x14ac:dyDescent="0.25">
      <c r="A3" s="91" t="s">
        <v>1133</v>
      </c>
      <c r="B3" s="92"/>
      <c r="C3" s="92"/>
      <c r="D3" s="92"/>
      <c r="E3" s="92"/>
      <c r="F3" s="92"/>
      <c r="G3" s="92"/>
      <c r="H3" s="93"/>
    </row>
    <row r="4" spans="1:9" ht="27.75" customHeight="1" x14ac:dyDescent="0.25">
      <c r="A4" s="31" t="s">
        <v>704</v>
      </c>
      <c r="B4" s="32" t="s">
        <v>485</v>
      </c>
      <c r="C4" s="32" t="s">
        <v>486</v>
      </c>
      <c r="D4" s="32" t="s">
        <v>487</v>
      </c>
      <c r="E4" s="32" t="s">
        <v>488</v>
      </c>
      <c r="F4" s="31" t="s">
        <v>491</v>
      </c>
      <c r="G4" s="33" t="s">
        <v>0</v>
      </c>
      <c r="H4" s="31" t="s">
        <v>1</v>
      </c>
    </row>
    <row r="5" spans="1:9" ht="51.75" customHeight="1" x14ac:dyDescent="0.25">
      <c r="A5" s="35">
        <v>1</v>
      </c>
      <c r="B5" s="25" t="s">
        <v>489</v>
      </c>
      <c r="C5" s="25" t="s">
        <v>490</v>
      </c>
      <c r="D5" s="25">
        <v>2015</v>
      </c>
      <c r="E5" s="26" t="s">
        <v>2</v>
      </c>
      <c r="F5" s="8" t="s">
        <v>857</v>
      </c>
      <c r="G5" s="24" t="s">
        <v>3</v>
      </c>
      <c r="H5" s="27">
        <v>185</v>
      </c>
      <c r="I5" t="s">
        <v>932</v>
      </c>
    </row>
    <row r="6" spans="1:9" ht="39.75" customHeight="1" x14ac:dyDescent="0.25">
      <c r="A6" s="35">
        <v>2</v>
      </c>
      <c r="B6" s="25" t="s">
        <v>489</v>
      </c>
      <c r="C6" s="25" t="s">
        <v>490</v>
      </c>
      <c r="D6" s="25">
        <v>2015</v>
      </c>
      <c r="E6" s="26">
        <v>1.2</v>
      </c>
      <c r="F6" s="8" t="s">
        <v>617</v>
      </c>
      <c r="G6" s="24" t="s">
        <v>4</v>
      </c>
      <c r="H6" s="27">
        <v>7.2</v>
      </c>
    </row>
    <row r="7" spans="1:9" ht="42" customHeight="1" x14ac:dyDescent="0.25">
      <c r="A7" s="35">
        <v>3</v>
      </c>
      <c r="B7" s="25" t="s">
        <v>489</v>
      </c>
      <c r="C7" s="25" t="s">
        <v>490</v>
      </c>
      <c r="D7" s="25">
        <v>2015</v>
      </c>
      <c r="E7" s="26">
        <v>1.4</v>
      </c>
      <c r="F7" s="8" t="s">
        <v>167</v>
      </c>
      <c r="G7" s="24" t="s">
        <v>62</v>
      </c>
      <c r="H7" s="27">
        <v>3.7</v>
      </c>
    </row>
    <row r="8" spans="1:9" ht="26.25" customHeight="1" x14ac:dyDescent="0.25">
      <c r="A8" s="35">
        <v>4</v>
      </c>
      <c r="B8" s="25" t="s">
        <v>489</v>
      </c>
      <c r="C8" s="25" t="s">
        <v>490</v>
      </c>
      <c r="D8" s="25">
        <v>2015</v>
      </c>
      <c r="E8" s="26">
        <v>1.5</v>
      </c>
      <c r="F8" s="8" t="s">
        <v>168</v>
      </c>
      <c r="G8" s="24" t="s">
        <v>62</v>
      </c>
      <c r="H8" s="27">
        <v>1.9</v>
      </c>
    </row>
    <row r="9" spans="1:9" ht="42" customHeight="1" x14ac:dyDescent="0.25">
      <c r="A9" s="35">
        <v>5</v>
      </c>
      <c r="B9" s="25" t="s">
        <v>489</v>
      </c>
      <c r="C9" s="25" t="s">
        <v>490</v>
      </c>
      <c r="D9" s="25">
        <v>2015</v>
      </c>
      <c r="E9" s="26" t="s">
        <v>170</v>
      </c>
      <c r="F9" s="8" t="s">
        <v>420</v>
      </c>
      <c r="G9" s="24" t="s">
        <v>18</v>
      </c>
      <c r="H9" s="27">
        <v>146</v>
      </c>
    </row>
    <row r="10" spans="1:9" ht="25.5" x14ac:dyDescent="0.25">
      <c r="A10" s="35">
        <v>6</v>
      </c>
      <c r="B10" s="25" t="s">
        <v>489</v>
      </c>
      <c r="C10" s="25" t="s">
        <v>490</v>
      </c>
      <c r="D10" s="25">
        <v>2015</v>
      </c>
      <c r="E10" s="26" t="s">
        <v>169</v>
      </c>
      <c r="F10" s="8" t="s">
        <v>5</v>
      </c>
      <c r="G10" s="24" t="s">
        <v>3</v>
      </c>
      <c r="H10" s="27">
        <v>65</v>
      </c>
    </row>
    <row r="11" spans="1:9" ht="52.9" customHeight="1" x14ac:dyDescent="0.25">
      <c r="A11" s="35">
        <v>7</v>
      </c>
      <c r="B11" s="25" t="s">
        <v>489</v>
      </c>
      <c r="C11" s="25" t="s">
        <v>490</v>
      </c>
      <c r="D11" s="25">
        <v>2015</v>
      </c>
      <c r="E11" s="26">
        <v>1.18</v>
      </c>
      <c r="F11" s="8" t="s">
        <v>6</v>
      </c>
      <c r="G11" s="24" t="s">
        <v>3</v>
      </c>
      <c r="H11" s="27">
        <v>371</v>
      </c>
    </row>
    <row r="12" spans="1:9" ht="38.25" x14ac:dyDescent="0.25">
      <c r="A12" s="35">
        <v>8</v>
      </c>
      <c r="B12" s="25" t="s">
        <v>489</v>
      </c>
      <c r="C12" s="25" t="s">
        <v>490</v>
      </c>
      <c r="D12" s="25">
        <v>2015</v>
      </c>
      <c r="E12" s="26">
        <v>1.19</v>
      </c>
      <c r="F12" s="8" t="s">
        <v>618</v>
      </c>
      <c r="G12" s="24" t="s">
        <v>3</v>
      </c>
      <c r="H12" s="27">
        <v>242</v>
      </c>
    </row>
    <row r="13" spans="1:9" ht="51" x14ac:dyDescent="0.25">
      <c r="A13" s="35">
        <v>9</v>
      </c>
      <c r="B13" s="25" t="s">
        <v>489</v>
      </c>
      <c r="C13" s="25" t="s">
        <v>490</v>
      </c>
      <c r="D13" s="25">
        <v>2015</v>
      </c>
      <c r="E13" s="26" t="s">
        <v>7</v>
      </c>
      <c r="F13" s="8" t="s">
        <v>864</v>
      </c>
      <c r="G13" s="24" t="s">
        <v>4</v>
      </c>
      <c r="H13" s="27">
        <v>139</v>
      </c>
    </row>
    <row r="14" spans="1:9" ht="51" x14ac:dyDescent="0.25">
      <c r="A14" s="35">
        <v>10</v>
      </c>
      <c r="B14" s="25" t="s">
        <v>489</v>
      </c>
      <c r="C14" s="25" t="s">
        <v>490</v>
      </c>
      <c r="D14" s="25">
        <v>2015</v>
      </c>
      <c r="E14" s="26" t="s">
        <v>171</v>
      </c>
      <c r="F14" s="8" t="s">
        <v>858</v>
      </c>
      <c r="G14" s="24" t="s">
        <v>62</v>
      </c>
      <c r="H14" s="27">
        <v>228</v>
      </c>
    </row>
    <row r="15" spans="1:9" ht="39.75" customHeight="1" x14ac:dyDescent="0.25">
      <c r="A15" s="35">
        <v>11</v>
      </c>
      <c r="B15" s="25" t="s">
        <v>489</v>
      </c>
      <c r="C15" s="25" t="s">
        <v>490</v>
      </c>
      <c r="D15" s="25">
        <v>2015</v>
      </c>
      <c r="E15" s="26" t="s">
        <v>172</v>
      </c>
      <c r="F15" s="8" t="s">
        <v>865</v>
      </c>
      <c r="G15" s="24" t="s">
        <v>62</v>
      </c>
      <c r="H15" s="27">
        <v>184</v>
      </c>
    </row>
    <row r="16" spans="1:9" ht="40.5" customHeight="1" x14ac:dyDescent="0.25">
      <c r="A16" s="35">
        <v>12</v>
      </c>
      <c r="B16" s="25" t="s">
        <v>489</v>
      </c>
      <c r="C16" s="25" t="s">
        <v>490</v>
      </c>
      <c r="D16" s="25">
        <v>2015</v>
      </c>
      <c r="E16" s="26" t="s">
        <v>8</v>
      </c>
      <c r="F16" s="8" t="s">
        <v>866</v>
      </c>
      <c r="G16" s="24" t="s">
        <v>4</v>
      </c>
      <c r="H16" s="27">
        <v>297</v>
      </c>
    </row>
    <row r="17" spans="1:8" ht="51" x14ac:dyDescent="0.25">
      <c r="A17" s="35">
        <v>13</v>
      </c>
      <c r="B17" s="25" t="s">
        <v>489</v>
      </c>
      <c r="C17" s="25" t="s">
        <v>490</v>
      </c>
      <c r="D17" s="25">
        <v>2015</v>
      </c>
      <c r="E17" s="26" t="s">
        <v>9</v>
      </c>
      <c r="F17" s="8" t="s">
        <v>867</v>
      </c>
      <c r="G17" s="24" t="s">
        <v>4</v>
      </c>
      <c r="H17" s="27">
        <v>356</v>
      </c>
    </row>
    <row r="18" spans="1:8" ht="44.25" customHeight="1" x14ac:dyDescent="0.25">
      <c r="A18" s="35">
        <v>14</v>
      </c>
      <c r="B18" s="25" t="s">
        <v>489</v>
      </c>
      <c r="C18" s="25" t="s">
        <v>490</v>
      </c>
      <c r="D18" s="25">
        <v>2015</v>
      </c>
      <c r="E18" s="26" t="s">
        <v>10</v>
      </c>
      <c r="F18" s="8" t="s">
        <v>492</v>
      </c>
      <c r="G18" s="24" t="s">
        <v>4</v>
      </c>
      <c r="H18" s="27">
        <v>235</v>
      </c>
    </row>
    <row r="19" spans="1:8" ht="38.25" x14ac:dyDescent="0.25">
      <c r="A19" s="35">
        <v>15</v>
      </c>
      <c r="B19" s="25" t="s">
        <v>489</v>
      </c>
      <c r="C19" s="25" t="s">
        <v>490</v>
      </c>
      <c r="D19" s="25">
        <v>2015</v>
      </c>
      <c r="E19" s="26" t="s">
        <v>11</v>
      </c>
      <c r="F19" s="8" t="s">
        <v>868</v>
      </c>
      <c r="G19" s="24" t="s">
        <v>4</v>
      </c>
      <c r="H19" s="27">
        <v>202</v>
      </c>
    </row>
    <row r="20" spans="1:8" ht="38.25" x14ac:dyDescent="0.25">
      <c r="A20" s="35">
        <v>16</v>
      </c>
      <c r="B20" s="25" t="s">
        <v>489</v>
      </c>
      <c r="C20" s="25" t="s">
        <v>490</v>
      </c>
      <c r="D20" s="25">
        <v>2015</v>
      </c>
      <c r="E20" s="26" t="s">
        <v>12</v>
      </c>
      <c r="F20" s="8" t="s">
        <v>869</v>
      </c>
      <c r="G20" s="24" t="s">
        <v>3</v>
      </c>
      <c r="H20" s="27">
        <v>2659</v>
      </c>
    </row>
    <row r="21" spans="1:8" ht="38.25" x14ac:dyDescent="0.25">
      <c r="A21" s="35">
        <v>17</v>
      </c>
      <c r="B21" s="25" t="s">
        <v>489</v>
      </c>
      <c r="C21" s="25" t="s">
        <v>490</v>
      </c>
      <c r="D21" s="25">
        <v>2015</v>
      </c>
      <c r="E21" s="26" t="s">
        <v>13</v>
      </c>
      <c r="F21" s="8" t="s">
        <v>870</v>
      </c>
      <c r="G21" s="24" t="s">
        <v>3</v>
      </c>
      <c r="H21" s="27">
        <v>2970</v>
      </c>
    </row>
    <row r="22" spans="1:8" ht="43.5" customHeight="1" x14ac:dyDescent="0.25">
      <c r="A22" s="35">
        <v>18</v>
      </c>
      <c r="B22" s="25" t="s">
        <v>489</v>
      </c>
      <c r="C22" s="25" t="s">
        <v>490</v>
      </c>
      <c r="D22" s="25">
        <v>2015</v>
      </c>
      <c r="E22" s="26" t="s">
        <v>14</v>
      </c>
      <c r="F22" s="8" t="s">
        <v>871</v>
      </c>
      <c r="G22" s="24" t="s">
        <v>3</v>
      </c>
      <c r="H22" s="27">
        <v>3552</v>
      </c>
    </row>
    <row r="23" spans="1:8" ht="39.75" customHeight="1" x14ac:dyDescent="0.25">
      <c r="A23" s="35">
        <v>19</v>
      </c>
      <c r="B23" s="25" t="s">
        <v>489</v>
      </c>
      <c r="C23" s="25" t="s">
        <v>490</v>
      </c>
      <c r="D23" s="25">
        <v>2015</v>
      </c>
      <c r="E23" s="26" t="s">
        <v>15</v>
      </c>
      <c r="F23" s="8" t="s">
        <v>872</v>
      </c>
      <c r="G23" s="24" t="s">
        <v>3</v>
      </c>
      <c r="H23" s="27">
        <v>4073</v>
      </c>
    </row>
    <row r="24" spans="1:8" ht="40.5" customHeight="1" x14ac:dyDescent="0.25">
      <c r="A24" s="35">
        <v>20</v>
      </c>
      <c r="B24" s="25" t="s">
        <v>489</v>
      </c>
      <c r="C24" s="25" t="s">
        <v>490</v>
      </c>
      <c r="D24" s="25">
        <v>2015</v>
      </c>
      <c r="E24" s="26" t="s">
        <v>173</v>
      </c>
      <c r="F24" s="8" t="s">
        <v>873</v>
      </c>
      <c r="G24" s="24" t="s">
        <v>18</v>
      </c>
      <c r="H24" s="27">
        <v>4163</v>
      </c>
    </row>
    <row r="25" spans="1:8" ht="27.75" customHeight="1" x14ac:dyDescent="0.25">
      <c r="A25" s="35">
        <v>21</v>
      </c>
      <c r="B25" s="25" t="s">
        <v>489</v>
      </c>
      <c r="C25" s="25" t="s">
        <v>490</v>
      </c>
      <c r="D25" s="25">
        <v>2015</v>
      </c>
      <c r="E25" s="26">
        <v>3.4</v>
      </c>
      <c r="F25" s="8" t="s">
        <v>421</v>
      </c>
      <c r="G25" s="24" t="s">
        <v>18</v>
      </c>
      <c r="H25" s="27">
        <v>97.5</v>
      </c>
    </row>
    <row r="26" spans="1:8" ht="51" x14ac:dyDescent="0.25">
      <c r="A26" s="35">
        <v>22</v>
      </c>
      <c r="B26" s="25" t="s">
        <v>489</v>
      </c>
      <c r="C26" s="25" t="s">
        <v>490</v>
      </c>
      <c r="D26" s="25">
        <v>2015</v>
      </c>
      <c r="E26" s="26" t="s">
        <v>176</v>
      </c>
      <c r="F26" s="8" t="s">
        <v>845</v>
      </c>
      <c r="G26" s="24" t="s">
        <v>175</v>
      </c>
      <c r="H26" s="27">
        <v>54.5</v>
      </c>
    </row>
    <row r="27" spans="1:8" ht="51" x14ac:dyDescent="0.25">
      <c r="A27" s="35">
        <v>23</v>
      </c>
      <c r="B27" s="25" t="s">
        <v>489</v>
      </c>
      <c r="C27" s="25" t="s">
        <v>490</v>
      </c>
      <c r="D27" s="25">
        <v>2015</v>
      </c>
      <c r="E27" s="26" t="s">
        <v>177</v>
      </c>
      <c r="F27" s="8" t="s">
        <v>846</v>
      </c>
      <c r="G27" s="24" t="s">
        <v>175</v>
      </c>
      <c r="H27" s="27">
        <v>54.5</v>
      </c>
    </row>
    <row r="28" spans="1:8" ht="51" x14ac:dyDescent="0.25">
      <c r="A28" s="35">
        <v>24</v>
      </c>
      <c r="B28" s="25" t="s">
        <v>489</v>
      </c>
      <c r="C28" s="25" t="s">
        <v>490</v>
      </c>
      <c r="D28" s="25">
        <v>2015</v>
      </c>
      <c r="E28" s="26" t="s">
        <v>178</v>
      </c>
      <c r="F28" s="8" t="s">
        <v>847</v>
      </c>
      <c r="G28" s="24" t="s">
        <v>175</v>
      </c>
      <c r="H28" s="27">
        <v>55</v>
      </c>
    </row>
    <row r="29" spans="1:8" ht="51" x14ac:dyDescent="0.25">
      <c r="A29" s="35">
        <v>25</v>
      </c>
      <c r="B29" s="25" t="s">
        <v>489</v>
      </c>
      <c r="C29" s="25" t="s">
        <v>490</v>
      </c>
      <c r="D29" s="25">
        <v>2015</v>
      </c>
      <c r="E29" s="26" t="s">
        <v>179</v>
      </c>
      <c r="F29" s="8" t="s">
        <v>874</v>
      </c>
      <c r="G29" s="24" t="s">
        <v>175</v>
      </c>
      <c r="H29" s="27">
        <v>53.5</v>
      </c>
    </row>
    <row r="30" spans="1:8" ht="38.25" x14ac:dyDescent="0.25">
      <c r="A30" s="35">
        <v>26</v>
      </c>
      <c r="B30" s="25" t="s">
        <v>489</v>
      </c>
      <c r="C30" s="25" t="s">
        <v>490</v>
      </c>
      <c r="D30" s="25">
        <v>2015</v>
      </c>
      <c r="E30" s="26">
        <v>3.13</v>
      </c>
      <c r="F30" s="8" t="s">
        <v>17</v>
      </c>
      <c r="G30" s="24" t="s">
        <v>18</v>
      </c>
      <c r="H30" s="27">
        <v>4237</v>
      </c>
    </row>
    <row r="31" spans="1:8" ht="25.5" x14ac:dyDescent="0.25">
      <c r="A31" s="35">
        <v>27</v>
      </c>
      <c r="B31" s="25" t="s">
        <v>489</v>
      </c>
      <c r="C31" s="25" t="s">
        <v>490</v>
      </c>
      <c r="D31" s="25">
        <v>2015</v>
      </c>
      <c r="E31" s="26">
        <v>3.14</v>
      </c>
      <c r="F31" s="8" t="s">
        <v>19</v>
      </c>
      <c r="G31" s="24" t="s">
        <v>20</v>
      </c>
      <c r="H31" s="27">
        <v>43.5</v>
      </c>
    </row>
    <row r="32" spans="1:8" ht="39" customHeight="1" x14ac:dyDescent="0.25">
      <c r="A32" s="35">
        <v>28</v>
      </c>
      <c r="B32" s="25" t="s">
        <v>489</v>
      </c>
      <c r="C32" s="25" t="s">
        <v>490</v>
      </c>
      <c r="D32" s="25">
        <v>2015</v>
      </c>
      <c r="E32" s="26">
        <v>3.15</v>
      </c>
      <c r="F32" s="8" t="s">
        <v>180</v>
      </c>
      <c r="G32" s="24" t="s">
        <v>56</v>
      </c>
      <c r="H32" s="27">
        <v>93.5</v>
      </c>
    </row>
    <row r="33" spans="1:8" ht="52.5" customHeight="1" x14ac:dyDescent="0.25">
      <c r="A33" s="35">
        <v>29</v>
      </c>
      <c r="B33" s="25" t="s">
        <v>489</v>
      </c>
      <c r="C33" s="25" t="s">
        <v>490</v>
      </c>
      <c r="D33" s="25">
        <v>2015</v>
      </c>
      <c r="E33" s="26">
        <v>3.16</v>
      </c>
      <c r="F33" s="8" t="s">
        <v>422</v>
      </c>
      <c r="G33" s="24" t="s">
        <v>56</v>
      </c>
      <c r="H33" s="27">
        <v>273</v>
      </c>
    </row>
    <row r="34" spans="1:8" ht="42.75" customHeight="1" x14ac:dyDescent="0.25">
      <c r="A34" s="35">
        <v>30</v>
      </c>
      <c r="B34" s="25" t="s">
        <v>489</v>
      </c>
      <c r="C34" s="25" t="s">
        <v>490</v>
      </c>
      <c r="D34" s="25">
        <v>2015</v>
      </c>
      <c r="E34" s="26">
        <v>4.5</v>
      </c>
      <c r="F34" s="8" t="s">
        <v>859</v>
      </c>
      <c r="G34" s="24" t="s">
        <v>62</v>
      </c>
      <c r="H34" s="27">
        <v>182</v>
      </c>
    </row>
    <row r="35" spans="1:8" ht="27" customHeight="1" x14ac:dyDescent="0.25">
      <c r="A35" s="35">
        <v>31</v>
      </c>
      <c r="B35" s="25" t="s">
        <v>489</v>
      </c>
      <c r="C35" s="25" t="s">
        <v>490</v>
      </c>
      <c r="D35" s="25">
        <v>2015</v>
      </c>
      <c r="E35" s="26" t="s">
        <v>182</v>
      </c>
      <c r="F35" s="8" t="s">
        <v>493</v>
      </c>
      <c r="G35" s="24" t="s">
        <v>56</v>
      </c>
      <c r="H35" s="27">
        <v>321</v>
      </c>
    </row>
    <row r="36" spans="1:8" ht="66.75" customHeight="1" x14ac:dyDescent="0.25">
      <c r="A36" s="35">
        <v>32</v>
      </c>
      <c r="B36" s="25" t="s">
        <v>489</v>
      </c>
      <c r="C36" s="25" t="s">
        <v>490</v>
      </c>
      <c r="D36" s="25">
        <v>2015</v>
      </c>
      <c r="E36" s="26" t="s">
        <v>181</v>
      </c>
      <c r="F36" s="8" t="s">
        <v>860</v>
      </c>
      <c r="G36" s="24" t="s">
        <v>62</v>
      </c>
      <c r="H36" s="27">
        <v>309</v>
      </c>
    </row>
    <row r="37" spans="1:8" ht="38.25" x14ac:dyDescent="0.25">
      <c r="A37" s="35">
        <v>33</v>
      </c>
      <c r="B37" s="25" t="s">
        <v>489</v>
      </c>
      <c r="C37" s="25" t="s">
        <v>490</v>
      </c>
      <c r="D37" s="25">
        <v>2015</v>
      </c>
      <c r="E37" s="26" t="s">
        <v>21</v>
      </c>
      <c r="F37" s="8" t="s">
        <v>494</v>
      </c>
      <c r="G37" s="24" t="s">
        <v>18</v>
      </c>
      <c r="H37" s="27">
        <v>3817</v>
      </c>
    </row>
    <row r="38" spans="1:8" ht="25.5" x14ac:dyDescent="0.25">
      <c r="A38" s="35">
        <v>34</v>
      </c>
      <c r="B38" s="25" t="s">
        <v>489</v>
      </c>
      <c r="C38" s="25" t="s">
        <v>490</v>
      </c>
      <c r="D38" s="25">
        <v>2015</v>
      </c>
      <c r="E38" s="26" t="s">
        <v>22</v>
      </c>
      <c r="F38" s="8" t="s">
        <v>495</v>
      </c>
      <c r="G38" s="24" t="s">
        <v>18</v>
      </c>
      <c r="H38" s="27">
        <v>4612</v>
      </c>
    </row>
    <row r="39" spans="1:8" ht="25.5" x14ac:dyDescent="0.25">
      <c r="A39" s="35">
        <v>35</v>
      </c>
      <c r="B39" s="25" t="s">
        <v>489</v>
      </c>
      <c r="C39" s="25" t="s">
        <v>490</v>
      </c>
      <c r="D39" s="25">
        <v>2015</v>
      </c>
      <c r="E39" s="26" t="s">
        <v>23</v>
      </c>
      <c r="F39" s="8" t="s">
        <v>496</v>
      </c>
      <c r="G39" s="24" t="s">
        <v>18</v>
      </c>
      <c r="H39" s="27">
        <v>3801</v>
      </c>
    </row>
    <row r="40" spans="1:8" ht="38.25" x14ac:dyDescent="0.25">
      <c r="A40" s="35">
        <v>36</v>
      </c>
      <c r="B40" s="25" t="s">
        <v>489</v>
      </c>
      <c r="C40" s="25" t="s">
        <v>490</v>
      </c>
      <c r="D40" s="25">
        <v>2015</v>
      </c>
      <c r="E40" s="26" t="s">
        <v>183</v>
      </c>
      <c r="F40" s="8" t="s">
        <v>861</v>
      </c>
      <c r="G40" s="24" t="s">
        <v>18</v>
      </c>
      <c r="H40" s="27">
        <v>3641</v>
      </c>
    </row>
    <row r="41" spans="1:8" ht="38.25" x14ac:dyDescent="0.25">
      <c r="A41" s="35">
        <v>37</v>
      </c>
      <c r="B41" s="25" t="s">
        <v>489</v>
      </c>
      <c r="C41" s="25" t="s">
        <v>490</v>
      </c>
      <c r="D41" s="25">
        <v>2015</v>
      </c>
      <c r="E41" s="26" t="s">
        <v>184</v>
      </c>
      <c r="F41" s="8" t="s">
        <v>875</v>
      </c>
      <c r="G41" s="24" t="s">
        <v>105</v>
      </c>
      <c r="H41" s="27">
        <v>3452</v>
      </c>
    </row>
    <row r="42" spans="1:8" ht="39" customHeight="1" x14ac:dyDescent="0.25">
      <c r="A42" s="35">
        <v>38</v>
      </c>
      <c r="B42" s="25" t="s">
        <v>489</v>
      </c>
      <c r="C42" s="25" t="s">
        <v>490</v>
      </c>
      <c r="D42" s="25">
        <v>2015</v>
      </c>
      <c r="E42" s="26" t="s">
        <v>185</v>
      </c>
      <c r="F42" s="8" t="s">
        <v>876</v>
      </c>
      <c r="G42" s="24" t="s">
        <v>105</v>
      </c>
      <c r="H42" s="27">
        <v>3350</v>
      </c>
    </row>
    <row r="43" spans="1:8" ht="40.5" customHeight="1" x14ac:dyDescent="0.25">
      <c r="A43" s="35">
        <v>39</v>
      </c>
      <c r="B43" s="25" t="s">
        <v>489</v>
      </c>
      <c r="C43" s="25" t="s">
        <v>490</v>
      </c>
      <c r="D43" s="25">
        <v>2015</v>
      </c>
      <c r="E43" s="26" t="s">
        <v>24</v>
      </c>
      <c r="F43" s="8" t="s">
        <v>877</v>
      </c>
      <c r="G43" s="24" t="s">
        <v>18</v>
      </c>
      <c r="H43" s="27">
        <v>3263</v>
      </c>
    </row>
    <row r="44" spans="1:8" ht="27" customHeight="1" x14ac:dyDescent="0.25">
      <c r="A44" s="35">
        <v>40</v>
      </c>
      <c r="B44" s="25" t="s">
        <v>489</v>
      </c>
      <c r="C44" s="25" t="s">
        <v>490</v>
      </c>
      <c r="D44" s="25">
        <v>2015</v>
      </c>
      <c r="E44" s="26">
        <v>7.6</v>
      </c>
      <c r="F44" s="8" t="s">
        <v>1114</v>
      </c>
      <c r="G44" s="24" t="s">
        <v>18</v>
      </c>
      <c r="H44" s="27">
        <v>121</v>
      </c>
    </row>
    <row r="45" spans="1:8" ht="51.75" customHeight="1" x14ac:dyDescent="0.25">
      <c r="A45" s="35">
        <v>41</v>
      </c>
      <c r="B45" s="25" t="s">
        <v>489</v>
      </c>
      <c r="C45" s="25" t="s">
        <v>490</v>
      </c>
      <c r="D45" s="25">
        <v>2015</v>
      </c>
      <c r="E45" s="26" t="s">
        <v>939</v>
      </c>
      <c r="F45" s="8" t="s">
        <v>1115</v>
      </c>
      <c r="G45" s="24" t="s">
        <v>56</v>
      </c>
      <c r="H45" s="27">
        <v>394</v>
      </c>
    </row>
    <row r="46" spans="1:8" ht="52.5" customHeight="1" x14ac:dyDescent="0.25">
      <c r="A46" s="35">
        <v>42</v>
      </c>
      <c r="B46" s="25" t="s">
        <v>489</v>
      </c>
      <c r="C46" s="25" t="s">
        <v>490</v>
      </c>
      <c r="D46" s="25">
        <v>2015</v>
      </c>
      <c r="E46" s="26" t="s">
        <v>940</v>
      </c>
      <c r="F46" s="8" t="s">
        <v>1116</v>
      </c>
      <c r="G46" s="24" t="s">
        <v>56</v>
      </c>
      <c r="H46" s="27">
        <v>382</v>
      </c>
    </row>
    <row r="47" spans="1:8" ht="51" customHeight="1" x14ac:dyDescent="0.25">
      <c r="A47" s="35">
        <v>43</v>
      </c>
      <c r="B47" s="25" t="s">
        <v>489</v>
      </c>
      <c r="C47" s="25" t="s">
        <v>490</v>
      </c>
      <c r="D47" s="25">
        <v>2015</v>
      </c>
      <c r="E47" s="26">
        <v>7.24</v>
      </c>
      <c r="F47" s="8" t="s">
        <v>1117</v>
      </c>
      <c r="G47" s="24" t="s">
        <v>18</v>
      </c>
      <c r="H47" s="27">
        <v>4680</v>
      </c>
    </row>
    <row r="48" spans="1:8" ht="38.25" x14ac:dyDescent="0.25">
      <c r="A48" s="35">
        <v>44</v>
      </c>
      <c r="B48" s="25" t="s">
        <v>489</v>
      </c>
      <c r="C48" s="25" t="s">
        <v>490</v>
      </c>
      <c r="D48" s="25">
        <v>2015</v>
      </c>
      <c r="E48" s="26" t="s">
        <v>186</v>
      </c>
      <c r="F48" s="8" t="s">
        <v>497</v>
      </c>
      <c r="G48" s="24" t="s">
        <v>115</v>
      </c>
      <c r="H48" s="27">
        <v>114758</v>
      </c>
    </row>
    <row r="49" spans="1:8" ht="38.25" x14ac:dyDescent="0.25">
      <c r="A49" s="35">
        <v>45</v>
      </c>
      <c r="B49" s="25" t="s">
        <v>489</v>
      </c>
      <c r="C49" s="25" t="s">
        <v>490</v>
      </c>
      <c r="D49" s="25">
        <v>2015</v>
      </c>
      <c r="E49" s="26" t="s">
        <v>25</v>
      </c>
      <c r="F49" s="8" t="s">
        <v>498</v>
      </c>
      <c r="G49" s="24" t="s">
        <v>3</v>
      </c>
      <c r="H49" s="27">
        <v>61051</v>
      </c>
    </row>
    <row r="50" spans="1:8" ht="38.25" x14ac:dyDescent="0.25">
      <c r="A50" s="35">
        <v>46</v>
      </c>
      <c r="B50" s="25" t="s">
        <v>489</v>
      </c>
      <c r="C50" s="25" t="s">
        <v>490</v>
      </c>
      <c r="D50" s="25">
        <v>2015</v>
      </c>
      <c r="E50" s="26">
        <v>8.3000000000000007</v>
      </c>
      <c r="F50" s="8" t="s">
        <v>26</v>
      </c>
      <c r="G50" s="24" t="s">
        <v>46</v>
      </c>
      <c r="H50" s="27">
        <v>72.5</v>
      </c>
    </row>
    <row r="51" spans="1:8" ht="51" x14ac:dyDescent="0.25">
      <c r="A51" s="35">
        <v>47</v>
      </c>
      <c r="B51" s="25" t="s">
        <v>489</v>
      </c>
      <c r="C51" s="25" t="s">
        <v>490</v>
      </c>
      <c r="D51" s="25">
        <v>2015</v>
      </c>
      <c r="E51" s="26" t="s">
        <v>187</v>
      </c>
      <c r="F51" s="8" t="s">
        <v>862</v>
      </c>
      <c r="G51" s="24" t="s">
        <v>46</v>
      </c>
      <c r="H51" s="27">
        <v>20.5</v>
      </c>
    </row>
    <row r="52" spans="1:8" ht="38.25" x14ac:dyDescent="0.25">
      <c r="A52" s="35">
        <v>48</v>
      </c>
      <c r="B52" s="25" t="s">
        <v>489</v>
      </c>
      <c r="C52" s="25" t="s">
        <v>490</v>
      </c>
      <c r="D52" s="25">
        <v>2015</v>
      </c>
      <c r="E52" s="26" t="s">
        <v>188</v>
      </c>
      <c r="F52" s="8" t="s">
        <v>878</v>
      </c>
      <c r="G52" s="24" t="s">
        <v>46</v>
      </c>
      <c r="H52" s="27">
        <v>39</v>
      </c>
    </row>
    <row r="53" spans="1:8" ht="25.5" x14ac:dyDescent="0.25">
      <c r="A53" s="35">
        <v>49</v>
      </c>
      <c r="B53" s="25" t="s">
        <v>489</v>
      </c>
      <c r="C53" s="25" t="s">
        <v>490</v>
      </c>
      <c r="D53" s="25">
        <v>2015</v>
      </c>
      <c r="E53" s="26" t="s">
        <v>189</v>
      </c>
      <c r="F53" s="8" t="s">
        <v>879</v>
      </c>
      <c r="G53" s="24" t="s">
        <v>105</v>
      </c>
      <c r="H53" s="27">
        <v>6828</v>
      </c>
    </row>
    <row r="54" spans="1:8" ht="38.25" x14ac:dyDescent="0.25">
      <c r="A54" s="35">
        <v>50</v>
      </c>
      <c r="B54" s="25" t="s">
        <v>489</v>
      </c>
      <c r="C54" s="25" t="s">
        <v>490</v>
      </c>
      <c r="D54" s="25">
        <v>2015</v>
      </c>
      <c r="E54" s="26" t="s">
        <v>190</v>
      </c>
      <c r="F54" s="8" t="s">
        <v>880</v>
      </c>
      <c r="G54" s="24" t="s">
        <v>62</v>
      </c>
      <c r="H54" s="27">
        <v>1768</v>
      </c>
    </row>
    <row r="55" spans="1:8" ht="38.25" x14ac:dyDescent="0.25">
      <c r="A55" s="35">
        <v>51</v>
      </c>
      <c r="B55" s="25" t="s">
        <v>489</v>
      </c>
      <c r="C55" s="25" t="s">
        <v>490</v>
      </c>
      <c r="D55" s="25">
        <v>2015</v>
      </c>
      <c r="E55" s="26" t="s">
        <v>191</v>
      </c>
      <c r="F55" s="8" t="s">
        <v>881</v>
      </c>
      <c r="G55" s="24" t="s">
        <v>56</v>
      </c>
      <c r="H55" s="27">
        <v>1605</v>
      </c>
    </row>
    <row r="56" spans="1:8" ht="38.25" x14ac:dyDescent="0.25">
      <c r="A56" s="35">
        <v>52</v>
      </c>
      <c r="B56" s="25" t="s">
        <v>489</v>
      </c>
      <c r="C56" s="25" t="s">
        <v>490</v>
      </c>
      <c r="D56" s="25">
        <v>2015</v>
      </c>
      <c r="E56" s="26" t="s">
        <v>192</v>
      </c>
      <c r="F56" s="8" t="s">
        <v>882</v>
      </c>
      <c r="G56" s="24" t="s">
        <v>62</v>
      </c>
      <c r="H56" s="27">
        <v>2256</v>
      </c>
    </row>
    <row r="57" spans="1:8" ht="38.25" x14ac:dyDescent="0.25">
      <c r="A57" s="35">
        <v>53</v>
      </c>
      <c r="B57" s="25" t="s">
        <v>489</v>
      </c>
      <c r="C57" s="25" t="s">
        <v>490</v>
      </c>
      <c r="D57" s="25">
        <v>2015</v>
      </c>
      <c r="E57" s="26" t="s">
        <v>193</v>
      </c>
      <c r="F57" s="8" t="s">
        <v>883</v>
      </c>
      <c r="G57" s="24" t="s">
        <v>56</v>
      </c>
      <c r="H57" s="27">
        <v>1397</v>
      </c>
    </row>
    <row r="58" spans="1:8" ht="51" x14ac:dyDescent="0.25">
      <c r="A58" s="35">
        <v>54</v>
      </c>
      <c r="B58" s="25" t="s">
        <v>489</v>
      </c>
      <c r="C58" s="25" t="s">
        <v>490</v>
      </c>
      <c r="D58" s="25">
        <v>2015</v>
      </c>
      <c r="E58" s="26" t="s">
        <v>194</v>
      </c>
      <c r="F58" s="8" t="s">
        <v>884</v>
      </c>
      <c r="G58" s="24" t="s">
        <v>62</v>
      </c>
      <c r="H58" s="27">
        <v>3017</v>
      </c>
    </row>
    <row r="59" spans="1:8" ht="42" customHeight="1" x14ac:dyDescent="0.25">
      <c r="A59" s="35">
        <v>55</v>
      </c>
      <c r="B59" s="25" t="s">
        <v>489</v>
      </c>
      <c r="C59" s="25" t="s">
        <v>490</v>
      </c>
      <c r="D59" s="25">
        <v>2015</v>
      </c>
      <c r="E59" s="26" t="s">
        <v>195</v>
      </c>
      <c r="F59" s="8" t="s">
        <v>885</v>
      </c>
      <c r="G59" s="24" t="s">
        <v>79</v>
      </c>
      <c r="H59" s="27">
        <v>1885</v>
      </c>
    </row>
    <row r="60" spans="1:8" ht="51" x14ac:dyDescent="0.25">
      <c r="A60" s="35">
        <v>56</v>
      </c>
      <c r="B60" s="25" t="s">
        <v>489</v>
      </c>
      <c r="C60" s="25" t="s">
        <v>490</v>
      </c>
      <c r="D60" s="25">
        <v>2015</v>
      </c>
      <c r="E60" s="26" t="s">
        <v>196</v>
      </c>
      <c r="F60" s="8" t="s">
        <v>886</v>
      </c>
      <c r="G60" s="24" t="s">
        <v>56</v>
      </c>
      <c r="H60" s="27">
        <v>2653</v>
      </c>
    </row>
    <row r="61" spans="1:8" ht="51" x14ac:dyDescent="0.25">
      <c r="A61" s="35">
        <v>57</v>
      </c>
      <c r="B61" s="25" t="s">
        <v>489</v>
      </c>
      <c r="C61" s="25" t="s">
        <v>490</v>
      </c>
      <c r="D61" s="25">
        <v>2015</v>
      </c>
      <c r="E61" s="26" t="s">
        <v>197</v>
      </c>
      <c r="F61" s="8" t="s">
        <v>887</v>
      </c>
      <c r="G61" s="24" t="s">
        <v>79</v>
      </c>
      <c r="H61" s="27">
        <v>1677</v>
      </c>
    </row>
    <row r="62" spans="1:8" ht="25.5" x14ac:dyDescent="0.25">
      <c r="A62" s="35">
        <v>58</v>
      </c>
      <c r="B62" s="25" t="s">
        <v>489</v>
      </c>
      <c r="C62" s="25" t="s">
        <v>490</v>
      </c>
      <c r="D62" s="25">
        <v>2015</v>
      </c>
      <c r="E62" s="26" t="s">
        <v>198</v>
      </c>
      <c r="F62" s="8" t="s">
        <v>888</v>
      </c>
      <c r="G62" s="24" t="s">
        <v>58</v>
      </c>
      <c r="H62" s="27">
        <v>415</v>
      </c>
    </row>
    <row r="63" spans="1:8" ht="25.5" x14ac:dyDescent="0.25">
      <c r="A63" s="35">
        <v>59</v>
      </c>
      <c r="B63" s="25" t="s">
        <v>489</v>
      </c>
      <c r="C63" s="25" t="s">
        <v>490</v>
      </c>
      <c r="D63" s="25">
        <v>2015</v>
      </c>
      <c r="E63" s="26" t="s">
        <v>199</v>
      </c>
      <c r="F63" s="8" t="s">
        <v>889</v>
      </c>
      <c r="G63" s="24" t="s">
        <v>62</v>
      </c>
      <c r="H63" s="27">
        <v>502</v>
      </c>
    </row>
    <row r="64" spans="1:8" ht="25.5" x14ac:dyDescent="0.25">
      <c r="A64" s="35">
        <v>60</v>
      </c>
      <c r="B64" s="25" t="s">
        <v>489</v>
      </c>
      <c r="C64" s="25" t="s">
        <v>490</v>
      </c>
      <c r="D64" s="25">
        <v>2015</v>
      </c>
      <c r="E64" s="26" t="s">
        <v>200</v>
      </c>
      <c r="F64" s="8" t="s">
        <v>890</v>
      </c>
      <c r="G64" s="24" t="s">
        <v>62</v>
      </c>
      <c r="H64" s="27">
        <v>589</v>
      </c>
    </row>
    <row r="65" spans="1:8" ht="25.5" x14ac:dyDescent="0.25">
      <c r="A65" s="35">
        <v>61</v>
      </c>
      <c r="B65" s="25" t="s">
        <v>489</v>
      </c>
      <c r="C65" s="25" t="s">
        <v>490</v>
      </c>
      <c r="D65" s="25">
        <v>2015</v>
      </c>
      <c r="E65" s="26" t="s">
        <v>201</v>
      </c>
      <c r="F65" s="8" t="s">
        <v>891</v>
      </c>
      <c r="G65" s="24" t="s">
        <v>62</v>
      </c>
      <c r="H65" s="27">
        <v>814</v>
      </c>
    </row>
    <row r="66" spans="1:8" ht="51" x14ac:dyDescent="0.25">
      <c r="A66" s="35">
        <v>62</v>
      </c>
      <c r="B66" s="25" t="s">
        <v>489</v>
      </c>
      <c r="C66" s="25" t="s">
        <v>490</v>
      </c>
      <c r="D66" s="25">
        <v>2015</v>
      </c>
      <c r="E66" s="26" t="s">
        <v>202</v>
      </c>
      <c r="F66" s="8" t="s">
        <v>892</v>
      </c>
      <c r="G66" s="24" t="s">
        <v>56</v>
      </c>
      <c r="H66" s="27">
        <v>2467</v>
      </c>
    </row>
    <row r="67" spans="1:8" ht="42" customHeight="1" x14ac:dyDescent="0.25">
      <c r="A67" s="35">
        <v>63</v>
      </c>
      <c r="B67" s="25" t="s">
        <v>489</v>
      </c>
      <c r="C67" s="25" t="s">
        <v>490</v>
      </c>
      <c r="D67" s="25">
        <v>2015</v>
      </c>
      <c r="E67" s="26" t="s">
        <v>203</v>
      </c>
      <c r="F67" s="8" t="s">
        <v>501</v>
      </c>
      <c r="G67" s="24" t="s">
        <v>79</v>
      </c>
      <c r="H67" s="27">
        <v>2005</v>
      </c>
    </row>
    <row r="68" spans="1:8" ht="63.75" x14ac:dyDescent="0.25">
      <c r="A68" s="35">
        <v>64</v>
      </c>
      <c r="B68" s="25" t="s">
        <v>489</v>
      </c>
      <c r="C68" s="25" t="s">
        <v>490</v>
      </c>
      <c r="D68" s="25">
        <v>2015</v>
      </c>
      <c r="E68" s="26" t="s">
        <v>204</v>
      </c>
      <c r="F68" s="8" t="s">
        <v>500</v>
      </c>
      <c r="G68" s="24" t="s">
        <v>79</v>
      </c>
      <c r="H68" s="27">
        <v>1832</v>
      </c>
    </row>
    <row r="69" spans="1:8" ht="51" x14ac:dyDescent="0.25">
      <c r="A69" s="35">
        <v>65</v>
      </c>
      <c r="B69" s="25" t="s">
        <v>489</v>
      </c>
      <c r="C69" s="25" t="s">
        <v>490</v>
      </c>
      <c r="D69" s="25">
        <v>2015</v>
      </c>
      <c r="E69" s="26" t="s">
        <v>205</v>
      </c>
      <c r="F69" s="8" t="s">
        <v>893</v>
      </c>
      <c r="G69" s="24" t="s">
        <v>62</v>
      </c>
      <c r="H69" s="27">
        <v>1659</v>
      </c>
    </row>
    <row r="70" spans="1:8" ht="63.75" x14ac:dyDescent="0.25">
      <c r="A70" s="35">
        <v>66</v>
      </c>
      <c r="B70" s="25" t="s">
        <v>489</v>
      </c>
      <c r="C70" s="25" t="s">
        <v>490</v>
      </c>
      <c r="D70" s="25">
        <v>2015</v>
      </c>
      <c r="E70" s="26" t="s">
        <v>206</v>
      </c>
      <c r="F70" s="8" t="s">
        <v>894</v>
      </c>
      <c r="G70" s="24" t="s">
        <v>58</v>
      </c>
      <c r="H70" s="27">
        <v>1669</v>
      </c>
    </row>
    <row r="71" spans="1:8" ht="51" x14ac:dyDescent="0.25">
      <c r="A71" s="35">
        <v>67</v>
      </c>
      <c r="B71" s="25" t="s">
        <v>489</v>
      </c>
      <c r="C71" s="25" t="s">
        <v>490</v>
      </c>
      <c r="D71" s="25">
        <v>2015</v>
      </c>
      <c r="E71" s="26" t="s">
        <v>207</v>
      </c>
      <c r="F71" s="8" t="s">
        <v>895</v>
      </c>
      <c r="G71" s="24" t="s">
        <v>56</v>
      </c>
      <c r="H71" s="27">
        <v>1601</v>
      </c>
    </row>
    <row r="72" spans="1:8" ht="51" x14ac:dyDescent="0.25">
      <c r="A72" s="35">
        <v>68</v>
      </c>
      <c r="B72" s="25" t="s">
        <v>489</v>
      </c>
      <c r="C72" s="25" t="s">
        <v>490</v>
      </c>
      <c r="D72" s="25">
        <v>2015</v>
      </c>
      <c r="E72" s="26" t="s">
        <v>208</v>
      </c>
      <c r="F72" s="8" t="s">
        <v>502</v>
      </c>
      <c r="G72" s="24" t="s">
        <v>56</v>
      </c>
      <c r="H72" s="27">
        <v>1370</v>
      </c>
    </row>
    <row r="73" spans="1:8" ht="51" x14ac:dyDescent="0.25">
      <c r="A73" s="35">
        <v>69</v>
      </c>
      <c r="B73" s="25" t="s">
        <v>489</v>
      </c>
      <c r="C73" s="25" t="s">
        <v>490</v>
      </c>
      <c r="D73" s="25">
        <v>2015</v>
      </c>
      <c r="E73" s="26" t="s">
        <v>209</v>
      </c>
      <c r="F73" s="8" t="s">
        <v>499</v>
      </c>
      <c r="G73" s="24" t="s">
        <v>62</v>
      </c>
      <c r="H73" s="27">
        <v>1197</v>
      </c>
    </row>
    <row r="74" spans="1:8" ht="54.6" customHeight="1" x14ac:dyDescent="0.25">
      <c r="A74" s="35">
        <v>70</v>
      </c>
      <c r="B74" s="25" t="s">
        <v>489</v>
      </c>
      <c r="C74" s="25" t="s">
        <v>490</v>
      </c>
      <c r="D74" s="25">
        <v>2015</v>
      </c>
      <c r="E74" s="26" t="s">
        <v>210</v>
      </c>
      <c r="F74" s="8" t="s">
        <v>503</v>
      </c>
      <c r="G74" s="24" t="s">
        <v>62</v>
      </c>
      <c r="H74" s="27">
        <v>1081</v>
      </c>
    </row>
    <row r="75" spans="1:8" ht="51" x14ac:dyDescent="0.25">
      <c r="A75" s="35">
        <v>71</v>
      </c>
      <c r="B75" s="25" t="s">
        <v>489</v>
      </c>
      <c r="C75" s="25" t="s">
        <v>490</v>
      </c>
      <c r="D75" s="25">
        <v>2015</v>
      </c>
      <c r="E75" s="26" t="s">
        <v>211</v>
      </c>
      <c r="F75" s="8" t="s">
        <v>896</v>
      </c>
      <c r="G75" s="24" t="s">
        <v>62</v>
      </c>
      <c r="H75" s="27">
        <v>1092</v>
      </c>
    </row>
    <row r="76" spans="1:8" ht="51" x14ac:dyDescent="0.25">
      <c r="A76" s="35">
        <v>72</v>
      </c>
      <c r="B76" s="25" t="s">
        <v>489</v>
      </c>
      <c r="C76" s="25" t="s">
        <v>490</v>
      </c>
      <c r="D76" s="25">
        <v>2015</v>
      </c>
      <c r="E76" s="26" t="s">
        <v>27</v>
      </c>
      <c r="F76" s="8" t="s">
        <v>897</v>
      </c>
      <c r="G76" s="24" t="s">
        <v>4</v>
      </c>
      <c r="H76" s="27">
        <v>2034</v>
      </c>
    </row>
    <row r="77" spans="1:8" ht="51" x14ac:dyDescent="0.25">
      <c r="A77" s="35">
        <v>73</v>
      </c>
      <c r="B77" s="25" t="s">
        <v>489</v>
      </c>
      <c r="C77" s="25" t="s">
        <v>490</v>
      </c>
      <c r="D77" s="25">
        <v>2015</v>
      </c>
      <c r="E77" s="26" t="s">
        <v>28</v>
      </c>
      <c r="F77" s="8" t="s">
        <v>898</v>
      </c>
      <c r="G77" s="24" t="s">
        <v>4</v>
      </c>
      <c r="H77" s="27">
        <v>1688</v>
      </c>
    </row>
    <row r="78" spans="1:8" ht="51" x14ac:dyDescent="0.25">
      <c r="A78" s="35">
        <v>74</v>
      </c>
      <c r="B78" s="25" t="s">
        <v>489</v>
      </c>
      <c r="C78" s="25" t="s">
        <v>490</v>
      </c>
      <c r="D78" s="25">
        <v>2015</v>
      </c>
      <c r="E78" s="26" t="s">
        <v>29</v>
      </c>
      <c r="F78" s="8" t="s">
        <v>899</v>
      </c>
      <c r="G78" s="24" t="s">
        <v>4</v>
      </c>
      <c r="H78" s="27">
        <v>1514</v>
      </c>
    </row>
    <row r="79" spans="1:8" ht="51" x14ac:dyDescent="0.25">
      <c r="A79" s="35">
        <v>75</v>
      </c>
      <c r="B79" s="25" t="s">
        <v>489</v>
      </c>
      <c r="C79" s="25" t="s">
        <v>490</v>
      </c>
      <c r="D79" s="25">
        <v>2015</v>
      </c>
      <c r="E79" s="26" t="s">
        <v>459</v>
      </c>
      <c r="F79" s="8" t="s">
        <v>900</v>
      </c>
      <c r="G79" s="24" t="s">
        <v>62</v>
      </c>
      <c r="H79" s="27">
        <v>1370</v>
      </c>
    </row>
    <row r="80" spans="1:8" ht="63.75" x14ac:dyDescent="0.25">
      <c r="A80" s="35">
        <v>76</v>
      </c>
      <c r="B80" s="25" t="s">
        <v>489</v>
      </c>
      <c r="C80" s="25" t="s">
        <v>490</v>
      </c>
      <c r="D80" s="25">
        <v>2015</v>
      </c>
      <c r="E80" s="26" t="s">
        <v>458</v>
      </c>
      <c r="F80" s="8" t="s">
        <v>901</v>
      </c>
      <c r="G80" s="24" t="s">
        <v>62</v>
      </c>
      <c r="H80" s="27">
        <v>1380</v>
      </c>
    </row>
    <row r="81" spans="1:8" ht="15" x14ac:dyDescent="0.25">
      <c r="A81" s="35">
        <v>77</v>
      </c>
      <c r="B81" s="25" t="s">
        <v>489</v>
      </c>
      <c r="C81" s="25" t="s">
        <v>490</v>
      </c>
      <c r="D81" s="25">
        <v>2015</v>
      </c>
      <c r="E81" s="26">
        <v>8.15</v>
      </c>
      <c r="F81" s="8" t="s">
        <v>30</v>
      </c>
      <c r="G81" s="24" t="s">
        <v>4</v>
      </c>
      <c r="H81" s="27">
        <v>52</v>
      </c>
    </row>
    <row r="82" spans="1:8" ht="51" x14ac:dyDescent="0.25">
      <c r="A82" s="35">
        <v>78</v>
      </c>
      <c r="B82" s="25" t="s">
        <v>489</v>
      </c>
      <c r="C82" s="25" t="s">
        <v>490</v>
      </c>
      <c r="D82" s="25">
        <v>2015</v>
      </c>
      <c r="E82" s="26" t="s">
        <v>31</v>
      </c>
      <c r="F82" s="8" t="s">
        <v>902</v>
      </c>
      <c r="G82" s="24" t="s">
        <v>4</v>
      </c>
      <c r="H82" s="27">
        <v>1982</v>
      </c>
    </row>
    <row r="83" spans="1:8" ht="51" x14ac:dyDescent="0.25">
      <c r="A83" s="35">
        <v>79</v>
      </c>
      <c r="B83" s="25" t="s">
        <v>489</v>
      </c>
      <c r="C83" s="25" t="s">
        <v>490</v>
      </c>
      <c r="D83" s="25">
        <v>2015</v>
      </c>
      <c r="E83" s="26" t="s">
        <v>32</v>
      </c>
      <c r="F83" s="8" t="s">
        <v>903</v>
      </c>
      <c r="G83" s="24" t="s">
        <v>4</v>
      </c>
      <c r="H83" s="27">
        <v>1768</v>
      </c>
    </row>
    <row r="84" spans="1:8" ht="38.25" x14ac:dyDescent="0.25">
      <c r="A84" s="35">
        <v>80</v>
      </c>
      <c r="B84" s="25" t="s">
        <v>489</v>
      </c>
      <c r="C84" s="25" t="s">
        <v>490</v>
      </c>
      <c r="D84" s="25">
        <v>2015</v>
      </c>
      <c r="E84" s="26" t="s">
        <v>460</v>
      </c>
      <c r="F84" s="8" t="s">
        <v>904</v>
      </c>
      <c r="G84" s="24" t="s">
        <v>62</v>
      </c>
      <c r="H84" s="27">
        <v>1578</v>
      </c>
    </row>
    <row r="85" spans="1:8" ht="51" x14ac:dyDescent="0.25">
      <c r="A85" s="35">
        <v>81</v>
      </c>
      <c r="B85" s="25" t="s">
        <v>489</v>
      </c>
      <c r="C85" s="25" t="s">
        <v>490</v>
      </c>
      <c r="D85" s="25">
        <v>2015</v>
      </c>
      <c r="E85" s="26" t="s">
        <v>461</v>
      </c>
      <c r="F85" s="8" t="s">
        <v>504</v>
      </c>
      <c r="G85" s="24" t="s">
        <v>56</v>
      </c>
      <c r="H85" s="27">
        <v>1370</v>
      </c>
    </row>
    <row r="86" spans="1:8" ht="38.25" x14ac:dyDescent="0.25">
      <c r="A86" s="35">
        <v>82</v>
      </c>
      <c r="B86" s="25" t="s">
        <v>489</v>
      </c>
      <c r="C86" s="25" t="s">
        <v>490</v>
      </c>
      <c r="D86" s="25">
        <v>2015</v>
      </c>
      <c r="E86" s="26" t="s">
        <v>212</v>
      </c>
      <c r="F86" s="8" t="s">
        <v>505</v>
      </c>
      <c r="G86" s="24" t="s">
        <v>48</v>
      </c>
      <c r="H86" s="27">
        <v>69</v>
      </c>
    </row>
    <row r="87" spans="1:8" ht="38.25" x14ac:dyDescent="0.25">
      <c r="A87" s="35">
        <v>83</v>
      </c>
      <c r="B87" s="25" t="s">
        <v>489</v>
      </c>
      <c r="C87" s="25" t="s">
        <v>490</v>
      </c>
      <c r="D87" s="25">
        <v>2015</v>
      </c>
      <c r="E87" s="26" t="s">
        <v>213</v>
      </c>
      <c r="F87" s="8" t="s">
        <v>506</v>
      </c>
      <c r="G87" s="24" t="s">
        <v>48</v>
      </c>
      <c r="H87" s="27">
        <v>91.5</v>
      </c>
    </row>
    <row r="88" spans="1:8" ht="25.5" x14ac:dyDescent="0.25">
      <c r="A88" s="35">
        <v>84</v>
      </c>
      <c r="B88" s="25" t="s">
        <v>489</v>
      </c>
      <c r="C88" s="25" t="s">
        <v>490</v>
      </c>
      <c r="D88" s="25">
        <v>2015</v>
      </c>
      <c r="E88" s="26" t="s">
        <v>214</v>
      </c>
      <c r="F88" s="8" t="s">
        <v>507</v>
      </c>
      <c r="G88" s="24" t="s">
        <v>62</v>
      </c>
      <c r="H88" s="27">
        <v>191</v>
      </c>
    </row>
    <row r="89" spans="1:8" ht="25.5" x14ac:dyDescent="0.25">
      <c r="A89" s="35">
        <v>85</v>
      </c>
      <c r="B89" s="25" t="s">
        <v>489</v>
      </c>
      <c r="C89" s="25" t="s">
        <v>490</v>
      </c>
      <c r="D89" s="25">
        <v>2015</v>
      </c>
      <c r="E89" s="26">
        <v>8.2100000000000009</v>
      </c>
      <c r="F89" s="8" t="s">
        <v>863</v>
      </c>
      <c r="G89" s="24" t="s">
        <v>62</v>
      </c>
      <c r="H89" s="27">
        <v>46</v>
      </c>
    </row>
    <row r="90" spans="1:8" ht="38.25" x14ac:dyDescent="0.25">
      <c r="A90" s="35">
        <v>86</v>
      </c>
      <c r="B90" s="25" t="s">
        <v>489</v>
      </c>
      <c r="C90" s="25" t="s">
        <v>490</v>
      </c>
      <c r="D90" s="25">
        <v>2015</v>
      </c>
      <c r="E90" s="26" t="s">
        <v>215</v>
      </c>
      <c r="F90" s="8" t="s">
        <v>905</v>
      </c>
      <c r="G90" s="24" t="s">
        <v>62</v>
      </c>
      <c r="H90" s="27">
        <v>1842</v>
      </c>
    </row>
    <row r="91" spans="1:8" ht="38.25" x14ac:dyDescent="0.25">
      <c r="A91" s="35">
        <v>87</v>
      </c>
      <c r="B91" s="25" t="s">
        <v>489</v>
      </c>
      <c r="C91" s="25" t="s">
        <v>490</v>
      </c>
      <c r="D91" s="25">
        <v>2015</v>
      </c>
      <c r="E91" s="26" t="s">
        <v>216</v>
      </c>
      <c r="F91" s="8" t="s">
        <v>906</v>
      </c>
      <c r="G91" s="24" t="s">
        <v>56</v>
      </c>
      <c r="H91" s="27">
        <v>1167</v>
      </c>
    </row>
    <row r="92" spans="1:8" ht="63.75" x14ac:dyDescent="0.25">
      <c r="A92" s="35">
        <v>88</v>
      </c>
      <c r="B92" s="25" t="s">
        <v>489</v>
      </c>
      <c r="C92" s="25" t="s">
        <v>490</v>
      </c>
      <c r="D92" s="25">
        <v>2015</v>
      </c>
      <c r="E92" s="26" t="s">
        <v>217</v>
      </c>
      <c r="F92" s="8" t="s">
        <v>907</v>
      </c>
      <c r="G92" s="24" t="s">
        <v>62</v>
      </c>
      <c r="H92" s="27">
        <v>1126</v>
      </c>
    </row>
    <row r="93" spans="1:8" ht="63.75" x14ac:dyDescent="0.25">
      <c r="A93" s="35">
        <v>89</v>
      </c>
      <c r="B93" s="25" t="s">
        <v>489</v>
      </c>
      <c r="C93" s="25" t="s">
        <v>490</v>
      </c>
      <c r="D93" s="25">
        <v>2015</v>
      </c>
      <c r="E93" s="26" t="s">
        <v>218</v>
      </c>
      <c r="F93" s="8" t="s">
        <v>908</v>
      </c>
      <c r="G93" s="24" t="s">
        <v>56</v>
      </c>
      <c r="H93" s="27">
        <v>1172</v>
      </c>
    </row>
    <row r="94" spans="1:8" ht="63.75" x14ac:dyDescent="0.25">
      <c r="A94" s="35">
        <v>90</v>
      </c>
      <c r="B94" s="25" t="s">
        <v>489</v>
      </c>
      <c r="C94" s="25" t="s">
        <v>490</v>
      </c>
      <c r="D94" s="25">
        <v>2015</v>
      </c>
      <c r="E94" s="26" t="s">
        <v>219</v>
      </c>
      <c r="F94" s="8" t="s">
        <v>909</v>
      </c>
      <c r="G94" s="24" t="s">
        <v>62</v>
      </c>
      <c r="H94" s="27">
        <v>1012</v>
      </c>
    </row>
    <row r="95" spans="1:8" ht="76.5" x14ac:dyDescent="0.25">
      <c r="A95" s="35">
        <v>91</v>
      </c>
      <c r="B95" s="25" t="s">
        <v>489</v>
      </c>
      <c r="C95" s="25" t="s">
        <v>490</v>
      </c>
      <c r="D95" s="25">
        <v>2015</v>
      </c>
      <c r="E95" s="26" t="s">
        <v>220</v>
      </c>
      <c r="F95" s="8" t="s">
        <v>910</v>
      </c>
      <c r="G95" s="24" t="s">
        <v>62</v>
      </c>
      <c r="H95" s="27">
        <v>1070</v>
      </c>
    </row>
    <row r="96" spans="1:8" ht="39.75" customHeight="1" x14ac:dyDescent="0.25">
      <c r="A96" s="35">
        <v>92</v>
      </c>
      <c r="B96" s="25" t="s">
        <v>489</v>
      </c>
      <c r="C96" s="25" t="s">
        <v>490</v>
      </c>
      <c r="D96" s="25">
        <v>2015</v>
      </c>
      <c r="E96" s="26" t="s">
        <v>221</v>
      </c>
      <c r="F96" s="8" t="s">
        <v>911</v>
      </c>
      <c r="G96" s="24" t="s">
        <v>62</v>
      </c>
      <c r="H96" s="27">
        <v>1813</v>
      </c>
    </row>
    <row r="97" spans="1:8" ht="52.5" customHeight="1" x14ac:dyDescent="0.25">
      <c r="A97" s="35">
        <v>93</v>
      </c>
      <c r="B97" s="25" t="s">
        <v>489</v>
      </c>
      <c r="C97" s="25" t="s">
        <v>490</v>
      </c>
      <c r="D97" s="25">
        <v>2015</v>
      </c>
      <c r="E97" s="26" t="s">
        <v>222</v>
      </c>
      <c r="F97" s="8" t="s">
        <v>912</v>
      </c>
      <c r="G97" s="24" t="s">
        <v>62</v>
      </c>
      <c r="H97" s="27">
        <v>964</v>
      </c>
    </row>
    <row r="98" spans="1:8" ht="51" x14ac:dyDescent="0.25">
      <c r="A98" s="35">
        <v>94</v>
      </c>
      <c r="B98" s="25" t="s">
        <v>489</v>
      </c>
      <c r="C98" s="25" t="s">
        <v>490</v>
      </c>
      <c r="D98" s="25">
        <v>2015</v>
      </c>
      <c r="E98" s="26" t="s">
        <v>223</v>
      </c>
      <c r="F98" s="8" t="s">
        <v>913</v>
      </c>
      <c r="G98" s="24" t="s">
        <v>56</v>
      </c>
      <c r="H98" s="27">
        <v>1022</v>
      </c>
    </row>
    <row r="99" spans="1:8" ht="38.25" x14ac:dyDescent="0.25">
      <c r="A99" s="35">
        <v>95</v>
      </c>
      <c r="B99" s="25" t="s">
        <v>489</v>
      </c>
      <c r="C99" s="25" t="s">
        <v>490</v>
      </c>
      <c r="D99" s="25">
        <v>2015</v>
      </c>
      <c r="E99" s="26" t="s">
        <v>224</v>
      </c>
      <c r="F99" s="8" t="s">
        <v>914</v>
      </c>
      <c r="G99" s="24" t="s">
        <v>56</v>
      </c>
      <c r="H99" s="27">
        <v>2891</v>
      </c>
    </row>
    <row r="100" spans="1:8" ht="39" customHeight="1" x14ac:dyDescent="0.25">
      <c r="A100" s="35">
        <v>96</v>
      </c>
      <c r="B100" s="25" t="s">
        <v>489</v>
      </c>
      <c r="C100" s="25" t="s">
        <v>490</v>
      </c>
      <c r="D100" s="25">
        <v>2015</v>
      </c>
      <c r="E100" s="26" t="s">
        <v>225</v>
      </c>
      <c r="F100" s="8" t="s">
        <v>915</v>
      </c>
      <c r="G100" s="24" t="s">
        <v>62</v>
      </c>
      <c r="H100" s="27">
        <v>1888</v>
      </c>
    </row>
    <row r="101" spans="1:8" ht="38.25" x14ac:dyDescent="0.25">
      <c r="A101" s="35">
        <v>97</v>
      </c>
      <c r="B101" s="25" t="s">
        <v>489</v>
      </c>
      <c r="C101" s="25" t="s">
        <v>490</v>
      </c>
      <c r="D101" s="25">
        <v>2015</v>
      </c>
      <c r="E101" s="26" t="s">
        <v>226</v>
      </c>
      <c r="F101" s="8" t="s">
        <v>916</v>
      </c>
      <c r="G101" s="24" t="s">
        <v>58</v>
      </c>
      <c r="H101" s="27">
        <v>2477</v>
      </c>
    </row>
    <row r="102" spans="1:8" ht="51" x14ac:dyDescent="0.25">
      <c r="A102" s="35">
        <v>98</v>
      </c>
      <c r="B102" s="25" t="s">
        <v>489</v>
      </c>
      <c r="C102" s="25" t="s">
        <v>490</v>
      </c>
      <c r="D102" s="25">
        <v>2015</v>
      </c>
      <c r="E102" s="26" t="s">
        <v>33</v>
      </c>
      <c r="F102" s="8" t="s">
        <v>508</v>
      </c>
      <c r="G102" s="24" t="s">
        <v>4</v>
      </c>
      <c r="H102" s="27">
        <v>1722</v>
      </c>
    </row>
    <row r="103" spans="1:8" ht="25.5" x14ac:dyDescent="0.25">
      <c r="A103" s="35">
        <v>99</v>
      </c>
      <c r="B103" s="25" t="s">
        <v>489</v>
      </c>
      <c r="C103" s="25" t="s">
        <v>490</v>
      </c>
      <c r="D103" s="25">
        <v>2015</v>
      </c>
      <c r="E103" s="26">
        <v>8.25</v>
      </c>
      <c r="F103" s="8" t="s">
        <v>509</v>
      </c>
      <c r="G103" s="24" t="s">
        <v>58</v>
      </c>
      <c r="H103" s="27">
        <v>18</v>
      </c>
    </row>
    <row r="104" spans="1:8" ht="38.25" x14ac:dyDescent="0.25">
      <c r="A104" s="35">
        <v>100</v>
      </c>
      <c r="B104" s="25" t="s">
        <v>489</v>
      </c>
      <c r="C104" s="25" t="s">
        <v>490</v>
      </c>
      <c r="D104" s="25">
        <v>2015</v>
      </c>
      <c r="E104" s="26" t="s">
        <v>227</v>
      </c>
      <c r="F104" s="8" t="s">
        <v>510</v>
      </c>
      <c r="G104" s="24" t="s">
        <v>56</v>
      </c>
      <c r="H104" s="27">
        <v>3735</v>
      </c>
    </row>
    <row r="105" spans="1:8" ht="38.25" x14ac:dyDescent="0.25">
      <c r="A105" s="35">
        <v>101</v>
      </c>
      <c r="B105" s="25" t="s">
        <v>489</v>
      </c>
      <c r="C105" s="25" t="s">
        <v>490</v>
      </c>
      <c r="D105" s="25">
        <v>2015</v>
      </c>
      <c r="E105" s="26" t="s">
        <v>228</v>
      </c>
      <c r="F105" s="8" t="s">
        <v>511</v>
      </c>
      <c r="G105" s="24" t="s">
        <v>58</v>
      </c>
      <c r="H105" s="27">
        <v>2425</v>
      </c>
    </row>
    <row r="106" spans="1:8" ht="39.75" customHeight="1" x14ac:dyDescent="0.25">
      <c r="A106" s="35">
        <v>102</v>
      </c>
      <c r="B106" s="25" t="s">
        <v>489</v>
      </c>
      <c r="C106" s="25" t="s">
        <v>490</v>
      </c>
      <c r="D106" s="25">
        <v>2015</v>
      </c>
      <c r="E106" s="26" t="s">
        <v>229</v>
      </c>
      <c r="F106" s="8" t="s">
        <v>512</v>
      </c>
      <c r="G106" s="24" t="s">
        <v>62</v>
      </c>
      <c r="H106" s="27">
        <v>1798</v>
      </c>
    </row>
    <row r="107" spans="1:8" ht="38.25" x14ac:dyDescent="0.25">
      <c r="A107" s="35">
        <v>103</v>
      </c>
      <c r="B107" s="25" t="s">
        <v>489</v>
      </c>
      <c r="C107" s="25" t="s">
        <v>490</v>
      </c>
      <c r="D107" s="25">
        <v>2015</v>
      </c>
      <c r="E107" s="26" t="s">
        <v>230</v>
      </c>
      <c r="F107" s="8" t="s">
        <v>513</v>
      </c>
      <c r="G107" s="24" t="s">
        <v>62</v>
      </c>
      <c r="H107" s="27">
        <v>1139</v>
      </c>
    </row>
    <row r="108" spans="1:8" ht="38.25" x14ac:dyDescent="0.25">
      <c r="A108" s="35">
        <v>104</v>
      </c>
      <c r="B108" s="25" t="s">
        <v>489</v>
      </c>
      <c r="C108" s="25" t="s">
        <v>490</v>
      </c>
      <c r="D108" s="25">
        <v>2015</v>
      </c>
      <c r="E108" s="26" t="s">
        <v>231</v>
      </c>
      <c r="F108" s="8" t="s">
        <v>514</v>
      </c>
      <c r="G108" s="24" t="s">
        <v>56</v>
      </c>
      <c r="H108" s="27">
        <v>1748</v>
      </c>
    </row>
    <row r="109" spans="1:8" ht="38.25" x14ac:dyDescent="0.25">
      <c r="A109" s="35">
        <v>105</v>
      </c>
      <c r="B109" s="25" t="s">
        <v>489</v>
      </c>
      <c r="C109" s="25" t="s">
        <v>490</v>
      </c>
      <c r="D109" s="25">
        <v>2015</v>
      </c>
      <c r="E109" s="26" t="s">
        <v>232</v>
      </c>
      <c r="F109" s="8" t="s">
        <v>515</v>
      </c>
      <c r="G109" s="24" t="s">
        <v>62</v>
      </c>
      <c r="H109" s="27">
        <v>1135</v>
      </c>
    </row>
    <row r="110" spans="1:8" ht="38.25" customHeight="1" x14ac:dyDescent="0.25">
      <c r="A110" s="35">
        <v>106</v>
      </c>
      <c r="B110" s="25" t="s">
        <v>489</v>
      </c>
      <c r="C110" s="25" t="s">
        <v>490</v>
      </c>
      <c r="D110" s="25">
        <v>2015</v>
      </c>
      <c r="E110" s="26" t="s">
        <v>233</v>
      </c>
      <c r="F110" s="8" t="s">
        <v>516</v>
      </c>
      <c r="G110" s="24" t="s">
        <v>62</v>
      </c>
      <c r="H110" s="27">
        <v>2768</v>
      </c>
    </row>
    <row r="111" spans="1:8" ht="38.25" x14ac:dyDescent="0.25">
      <c r="A111" s="35">
        <v>107</v>
      </c>
      <c r="B111" s="25" t="s">
        <v>489</v>
      </c>
      <c r="C111" s="25" t="s">
        <v>490</v>
      </c>
      <c r="D111" s="25">
        <v>2015</v>
      </c>
      <c r="E111" s="26" t="s">
        <v>234</v>
      </c>
      <c r="F111" s="8" t="s">
        <v>917</v>
      </c>
      <c r="G111" s="24" t="s">
        <v>56</v>
      </c>
      <c r="H111" s="27">
        <v>1780</v>
      </c>
    </row>
    <row r="112" spans="1:8" ht="26.25" customHeight="1" x14ac:dyDescent="0.25">
      <c r="A112" s="35">
        <v>108</v>
      </c>
      <c r="B112" s="25" t="s">
        <v>489</v>
      </c>
      <c r="C112" s="25" t="s">
        <v>490</v>
      </c>
      <c r="D112" s="25">
        <v>2015</v>
      </c>
      <c r="E112" s="28">
        <v>8.3000000000000007</v>
      </c>
      <c r="F112" s="8" t="s">
        <v>517</v>
      </c>
      <c r="G112" s="24" t="s">
        <v>48</v>
      </c>
      <c r="H112" s="27">
        <v>20.5</v>
      </c>
    </row>
    <row r="113" spans="1:8" ht="36.75" customHeight="1" x14ac:dyDescent="0.25">
      <c r="A113" s="35">
        <v>109</v>
      </c>
      <c r="B113" s="25" t="s">
        <v>489</v>
      </c>
      <c r="C113" s="25" t="s">
        <v>490</v>
      </c>
      <c r="D113" s="25">
        <v>2015</v>
      </c>
      <c r="E113" s="26" t="s">
        <v>235</v>
      </c>
      <c r="F113" s="8" t="s">
        <v>518</v>
      </c>
      <c r="G113" s="24" t="s">
        <v>79</v>
      </c>
      <c r="H113" s="27">
        <v>5076</v>
      </c>
    </row>
    <row r="114" spans="1:8" ht="36" customHeight="1" x14ac:dyDescent="0.25">
      <c r="A114" s="35">
        <v>110</v>
      </c>
      <c r="B114" s="25" t="s">
        <v>489</v>
      </c>
      <c r="C114" s="25" t="s">
        <v>490</v>
      </c>
      <c r="D114" s="25">
        <v>2015</v>
      </c>
      <c r="E114" s="26" t="s">
        <v>236</v>
      </c>
      <c r="F114" s="8" t="s">
        <v>519</v>
      </c>
      <c r="G114" s="24" t="s">
        <v>62</v>
      </c>
      <c r="H114" s="27">
        <v>3243</v>
      </c>
    </row>
    <row r="115" spans="1:8" ht="40.5" customHeight="1" x14ac:dyDescent="0.25">
      <c r="A115" s="35">
        <v>111</v>
      </c>
      <c r="B115" s="25" t="s">
        <v>489</v>
      </c>
      <c r="C115" s="25" t="s">
        <v>490</v>
      </c>
      <c r="D115" s="25">
        <v>2015</v>
      </c>
      <c r="E115" s="26" t="s">
        <v>237</v>
      </c>
      <c r="F115" s="8" t="s">
        <v>520</v>
      </c>
      <c r="G115" s="24" t="s">
        <v>62</v>
      </c>
      <c r="H115" s="27">
        <v>2634</v>
      </c>
    </row>
    <row r="116" spans="1:8" ht="63.75" x14ac:dyDescent="0.25">
      <c r="A116" s="35">
        <v>112</v>
      </c>
      <c r="B116" s="25" t="s">
        <v>489</v>
      </c>
      <c r="C116" s="25" t="s">
        <v>490</v>
      </c>
      <c r="D116" s="25">
        <v>2015</v>
      </c>
      <c r="E116" s="26">
        <v>8.32</v>
      </c>
      <c r="F116" s="8" t="s">
        <v>238</v>
      </c>
      <c r="G116" s="24" t="s">
        <v>62</v>
      </c>
      <c r="H116" s="27">
        <v>973</v>
      </c>
    </row>
    <row r="117" spans="1:8" ht="38.25" x14ac:dyDescent="0.25">
      <c r="A117" s="35">
        <v>113</v>
      </c>
      <c r="B117" s="25" t="s">
        <v>489</v>
      </c>
      <c r="C117" s="25" t="s">
        <v>490</v>
      </c>
      <c r="D117" s="25">
        <v>2015</v>
      </c>
      <c r="E117" s="26" t="s">
        <v>239</v>
      </c>
      <c r="F117" s="8" t="s">
        <v>521</v>
      </c>
      <c r="G117" s="24" t="s">
        <v>56</v>
      </c>
      <c r="H117" s="27">
        <v>5712</v>
      </c>
    </row>
    <row r="118" spans="1:8" ht="38.25" x14ac:dyDescent="0.25">
      <c r="A118" s="35">
        <v>114</v>
      </c>
      <c r="B118" s="25" t="s">
        <v>489</v>
      </c>
      <c r="C118" s="25" t="s">
        <v>490</v>
      </c>
      <c r="D118" s="25">
        <v>2015</v>
      </c>
      <c r="E118" s="26" t="s">
        <v>240</v>
      </c>
      <c r="F118" s="8" t="s">
        <v>522</v>
      </c>
      <c r="G118" s="24" t="s">
        <v>79</v>
      </c>
      <c r="H118" s="27">
        <v>3962</v>
      </c>
    </row>
    <row r="119" spans="1:8" ht="38.25" x14ac:dyDescent="0.25">
      <c r="A119" s="35">
        <v>115</v>
      </c>
      <c r="B119" s="25" t="s">
        <v>489</v>
      </c>
      <c r="C119" s="25" t="s">
        <v>490</v>
      </c>
      <c r="D119" s="25">
        <v>2015</v>
      </c>
      <c r="E119" s="26" t="s">
        <v>241</v>
      </c>
      <c r="F119" s="8" t="s">
        <v>523</v>
      </c>
      <c r="G119" s="24" t="s">
        <v>56</v>
      </c>
      <c r="H119" s="27">
        <v>963</v>
      </c>
    </row>
    <row r="120" spans="1:8" ht="38.25" x14ac:dyDescent="0.25">
      <c r="A120" s="35">
        <v>116</v>
      </c>
      <c r="B120" s="25" t="s">
        <v>489</v>
      </c>
      <c r="C120" s="25" t="s">
        <v>490</v>
      </c>
      <c r="D120" s="25">
        <v>2015</v>
      </c>
      <c r="E120" s="26" t="s">
        <v>242</v>
      </c>
      <c r="F120" s="8" t="s">
        <v>524</v>
      </c>
      <c r="G120" s="24" t="s">
        <v>56</v>
      </c>
      <c r="H120" s="27">
        <v>600</v>
      </c>
    </row>
    <row r="121" spans="1:8" ht="51" customHeight="1" x14ac:dyDescent="0.25">
      <c r="A121" s="35">
        <v>117</v>
      </c>
      <c r="B121" s="25" t="s">
        <v>489</v>
      </c>
      <c r="C121" s="25" t="s">
        <v>490</v>
      </c>
      <c r="D121" s="25">
        <v>2015</v>
      </c>
      <c r="E121" s="26">
        <v>8.35</v>
      </c>
      <c r="F121" s="8" t="s">
        <v>243</v>
      </c>
      <c r="G121" s="24" t="s">
        <v>56</v>
      </c>
      <c r="H121" s="27">
        <v>552</v>
      </c>
    </row>
    <row r="122" spans="1:8" ht="38.25" x14ac:dyDescent="0.25">
      <c r="A122" s="35">
        <v>118</v>
      </c>
      <c r="B122" s="25" t="s">
        <v>489</v>
      </c>
      <c r="C122" s="25" t="s">
        <v>490</v>
      </c>
      <c r="D122" s="25">
        <v>2015</v>
      </c>
      <c r="E122" s="26" t="s">
        <v>34</v>
      </c>
      <c r="F122" s="8" t="s">
        <v>525</v>
      </c>
      <c r="G122" s="24" t="s">
        <v>56</v>
      </c>
      <c r="H122" s="27">
        <v>1231</v>
      </c>
    </row>
    <row r="123" spans="1:8" ht="38.25" x14ac:dyDescent="0.25">
      <c r="A123" s="35">
        <v>119</v>
      </c>
      <c r="B123" s="25" t="s">
        <v>489</v>
      </c>
      <c r="C123" s="25" t="s">
        <v>490</v>
      </c>
      <c r="D123" s="25">
        <v>2015</v>
      </c>
      <c r="E123" s="26" t="s">
        <v>35</v>
      </c>
      <c r="F123" s="8" t="s">
        <v>526</v>
      </c>
      <c r="G123" s="24" t="s">
        <v>56</v>
      </c>
      <c r="H123" s="27">
        <v>827</v>
      </c>
    </row>
    <row r="124" spans="1:8" ht="38.25" x14ac:dyDescent="0.25">
      <c r="A124" s="35">
        <v>120</v>
      </c>
      <c r="B124" s="25" t="s">
        <v>489</v>
      </c>
      <c r="C124" s="25" t="s">
        <v>490</v>
      </c>
      <c r="D124" s="25">
        <v>2015</v>
      </c>
      <c r="E124" s="26" t="s">
        <v>244</v>
      </c>
      <c r="F124" s="8" t="s">
        <v>527</v>
      </c>
      <c r="G124" s="24" t="s">
        <v>62</v>
      </c>
      <c r="H124" s="27">
        <v>548</v>
      </c>
    </row>
    <row r="125" spans="1:8" ht="25.5" x14ac:dyDescent="0.25">
      <c r="A125" s="35">
        <v>121</v>
      </c>
      <c r="B125" s="25" t="s">
        <v>489</v>
      </c>
      <c r="C125" s="25" t="s">
        <v>490</v>
      </c>
      <c r="D125" s="25">
        <v>2015</v>
      </c>
      <c r="E125" s="26">
        <v>8.3699999999999992</v>
      </c>
      <c r="F125" s="8" t="s">
        <v>36</v>
      </c>
      <c r="G125" s="24" t="s">
        <v>4</v>
      </c>
      <c r="H125" s="27">
        <v>705</v>
      </c>
    </row>
    <row r="126" spans="1:8" ht="25.5" x14ac:dyDescent="0.25">
      <c r="A126" s="35">
        <v>122</v>
      </c>
      <c r="B126" s="25" t="s">
        <v>489</v>
      </c>
      <c r="C126" s="25" t="s">
        <v>490</v>
      </c>
      <c r="D126" s="25">
        <v>2015</v>
      </c>
      <c r="E126" s="26">
        <v>8.3800000000000008</v>
      </c>
      <c r="F126" s="8" t="s">
        <v>37</v>
      </c>
      <c r="G126" s="24" t="s">
        <v>4</v>
      </c>
      <c r="H126" s="27">
        <v>3583</v>
      </c>
    </row>
    <row r="127" spans="1:8" ht="38.25" x14ac:dyDescent="0.25">
      <c r="A127" s="35">
        <v>123</v>
      </c>
      <c r="B127" s="25" t="s">
        <v>489</v>
      </c>
      <c r="C127" s="25" t="s">
        <v>490</v>
      </c>
      <c r="D127" s="25">
        <v>2015</v>
      </c>
      <c r="E127" s="26" t="s">
        <v>38</v>
      </c>
      <c r="F127" s="8" t="s">
        <v>528</v>
      </c>
      <c r="G127" s="24" t="s">
        <v>39</v>
      </c>
      <c r="H127" s="27">
        <v>50.5</v>
      </c>
    </row>
    <row r="128" spans="1:8" ht="38.25" x14ac:dyDescent="0.25">
      <c r="A128" s="35">
        <v>124</v>
      </c>
      <c r="B128" s="25" t="s">
        <v>489</v>
      </c>
      <c r="C128" s="25" t="s">
        <v>490</v>
      </c>
      <c r="D128" s="25">
        <v>2015</v>
      </c>
      <c r="E128" s="26" t="s">
        <v>40</v>
      </c>
      <c r="F128" s="8" t="s">
        <v>529</v>
      </c>
      <c r="G128" s="24" t="s">
        <v>39</v>
      </c>
      <c r="H128" s="27">
        <v>81</v>
      </c>
    </row>
    <row r="129" spans="1:8" ht="38.25" x14ac:dyDescent="0.25">
      <c r="A129" s="35">
        <v>125</v>
      </c>
      <c r="B129" s="25" t="s">
        <v>489</v>
      </c>
      <c r="C129" s="25" t="s">
        <v>490</v>
      </c>
      <c r="D129" s="25">
        <v>2015</v>
      </c>
      <c r="E129" s="26" t="s">
        <v>245</v>
      </c>
      <c r="F129" s="8" t="s">
        <v>530</v>
      </c>
      <c r="G129" s="24" t="s">
        <v>246</v>
      </c>
      <c r="H129" s="27">
        <v>167</v>
      </c>
    </row>
    <row r="130" spans="1:8" ht="38.25" x14ac:dyDescent="0.25">
      <c r="A130" s="35">
        <v>126</v>
      </c>
      <c r="B130" s="25" t="s">
        <v>489</v>
      </c>
      <c r="C130" s="25" t="s">
        <v>490</v>
      </c>
      <c r="D130" s="25">
        <v>2015</v>
      </c>
      <c r="E130" s="28">
        <v>8.4</v>
      </c>
      <c r="F130" s="8" t="s">
        <v>462</v>
      </c>
      <c r="G130" s="24" t="s">
        <v>81</v>
      </c>
      <c r="H130" s="27">
        <v>224</v>
      </c>
    </row>
    <row r="131" spans="1:8" ht="39.75" customHeight="1" x14ac:dyDescent="0.25">
      <c r="A131" s="35">
        <v>127</v>
      </c>
      <c r="B131" s="25" t="s">
        <v>489</v>
      </c>
      <c r="C131" s="25" t="s">
        <v>490</v>
      </c>
      <c r="D131" s="25">
        <v>2015</v>
      </c>
      <c r="E131" s="26" t="s">
        <v>247</v>
      </c>
      <c r="F131" s="8" t="s">
        <v>531</v>
      </c>
      <c r="G131" s="24" t="s">
        <v>81</v>
      </c>
      <c r="H131" s="27">
        <v>165</v>
      </c>
    </row>
    <row r="132" spans="1:8" ht="51" x14ac:dyDescent="0.25">
      <c r="A132" s="35">
        <v>128</v>
      </c>
      <c r="B132" s="25" t="s">
        <v>489</v>
      </c>
      <c r="C132" s="25" t="s">
        <v>490</v>
      </c>
      <c r="D132" s="25">
        <v>2015</v>
      </c>
      <c r="E132" s="26" t="s">
        <v>248</v>
      </c>
      <c r="F132" s="8" t="s">
        <v>532</v>
      </c>
      <c r="G132" s="24" t="s">
        <v>80</v>
      </c>
      <c r="H132" s="27">
        <v>190</v>
      </c>
    </row>
    <row r="133" spans="1:8" ht="51" x14ac:dyDescent="0.25">
      <c r="A133" s="35">
        <v>129</v>
      </c>
      <c r="B133" s="25" t="s">
        <v>489</v>
      </c>
      <c r="C133" s="25" t="s">
        <v>490</v>
      </c>
      <c r="D133" s="25">
        <v>2015</v>
      </c>
      <c r="E133" s="26" t="s">
        <v>249</v>
      </c>
      <c r="F133" s="8" t="s">
        <v>533</v>
      </c>
      <c r="G133" s="24" t="s">
        <v>80</v>
      </c>
      <c r="H133" s="27">
        <v>229</v>
      </c>
    </row>
    <row r="134" spans="1:8" ht="63.75" customHeight="1" x14ac:dyDescent="0.25">
      <c r="A134" s="35">
        <v>130</v>
      </c>
      <c r="B134" s="25" t="s">
        <v>489</v>
      </c>
      <c r="C134" s="25" t="s">
        <v>490</v>
      </c>
      <c r="D134" s="25">
        <v>2015</v>
      </c>
      <c r="E134" s="26">
        <v>8.4600000000000009</v>
      </c>
      <c r="F134" s="8" t="s">
        <v>423</v>
      </c>
      <c r="G134" s="24" t="s">
        <v>81</v>
      </c>
      <c r="H134" s="27">
        <v>263</v>
      </c>
    </row>
    <row r="135" spans="1:8" ht="44.25" customHeight="1" x14ac:dyDescent="0.25">
      <c r="A135" s="35">
        <v>131</v>
      </c>
      <c r="B135" s="25" t="s">
        <v>489</v>
      </c>
      <c r="C135" s="25" t="s">
        <v>490</v>
      </c>
      <c r="D135" s="25">
        <v>2015</v>
      </c>
      <c r="E135" s="26">
        <v>8.4700000000000006</v>
      </c>
      <c r="F135" s="8" t="s">
        <v>250</v>
      </c>
      <c r="G135" s="24" t="s">
        <v>62</v>
      </c>
      <c r="H135" s="27">
        <v>943</v>
      </c>
    </row>
    <row r="136" spans="1:8" ht="40.5" customHeight="1" x14ac:dyDescent="0.25">
      <c r="A136" s="35">
        <v>132</v>
      </c>
      <c r="B136" s="25" t="s">
        <v>489</v>
      </c>
      <c r="C136" s="25" t="s">
        <v>490</v>
      </c>
      <c r="D136" s="25">
        <v>2015</v>
      </c>
      <c r="E136" s="26">
        <v>8.48</v>
      </c>
      <c r="F136" s="8" t="s">
        <v>251</v>
      </c>
      <c r="G136" s="24" t="s">
        <v>79</v>
      </c>
      <c r="H136" s="27">
        <v>562</v>
      </c>
    </row>
    <row r="137" spans="1:8" ht="29.25" customHeight="1" x14ac:dyDescent="0.25">
      <c r="A137" s="35">
        <v>133</v>
      </c>
      <c r="B137" s="25" t="s">
        <v>489</v>
      </c>
      <c r="C137" s="25" t="s">
        <v>490</v>
      </c>
      <c r="D137" s="25">
        <v>2015</v>
      </c>
      <c r="E137" s="26">
        <v>8.49</v>
      </c>
      <c r="F137" s="8" t="s">
        <v>252</v>
      </c>
      <c r="G137" s="24" t="s">
        <v>62</v>
      </c>
      <c r="H137" s="27">
        <v>1284</v>
      </c>
    </row>
    <row r="138" spans="1:8" ht="39" customHeight="1" x14ac:dyDescent="0.25">
      <c r="A138" s="35">
        <v>134</v>
      </c>
      <c r="B138" s="25" t="s">
        <v>489</v>
      </c>
      <c r="C138" s="25" t="s">
        <v>490</v>
      </c>
      <c r="D138" s="25">
        <v>2015</v>
      </c>
      <c r="E138" s="26" t="s">
        <v>253</v>
      </c>
      <c r="F138" s="8" t="s">
        <v>534</v>
      </c>
      <c r="G138" s="24" t="s">
        <v>56</v>
      </c>
      <c r="H138" s="27">
        <v>3590</v>
      </c>
    </row>
    <row r="139" spans="1:8" ht="40.5" customHeight="1" x14ac:dyDescent="0.25">
      <c r="A139" s="35">
        <v>135</v>
      </c>
      <c r="B139" s="25" t="s">
        <v>489</v>
      </c>
      <c r="C139" s="25" t="s">
        <v>490</v>
      </c>
      <c r="D139" s="25">
        <v>2015</v>
      </c>
      <c r="E139" s="26" t="s">
        <v>254</v>
      </c>
      <c r="F139" s="8" t="s">
        <v>535</v>
      </c>
      <c r="G139" s="24" t="s">
        <v>62</v>
      </c>
      <c r="H139" s="27">
        <v>2395</v>
      </c>
    </row>
    <row r="140" spans="1:8" ht="39.75" customHeight="1" x14ac:dyDescent="0.25">
      <c r="A140" s="35">
        <v>136</v>
      </c>
      <c r="B140" s="25" t="s">
        <v>489</v>
      </c>
      <c r="C140" s="25" t="s">
        <v>490</v>
      </c>
      <c r="D140" s="25">
        <v>2015</v>
      </c>
      <c r="E140" s="26" t="s">
        <v>255</v>
      </c>
      <c r="F140" s="8" t="s">
        <v>536</v>
      </c>
      <c r="G140" s="24" t="s">
        <v>56</v>
      </c>
      <c r="H140" s="27">
        <v>4571</v>
      </c>
    </row>
    <row r="141" spans="1:8" ht="38.25" x14ac:dyDescent="0.25">
      <c r="A141" s="35">
        <v>137</v>
      </c>
      <c r="B141" s="25" t="s">
        <v>489</v>
      </c>
      <c r="C141" s="25" t="s">
        <v>490</v>
      </c>
      <c r="D141" s="25">
        <v>2015</v>
      </c>
      <c r="E141" s="26" t="s">
        <v>256</v>
      </c>
      <c r="F141" s="8" t="s">
        <v>537</v>
      </c>
      <c r="G141" s="24" t="s">
        <v>62</v>
      </c>
      <c r="H141" s="27">
        <v>2955</v>
      </c>
    </row>
    <row r="142" spans="1:8" ht="51" x14ac:dyDescent="0.25">
      <c r="A142" s="35">
        <v>138</v>
      </c>
      <c r="B142" s="25" t="s">
        <v>489</v>
      </c>
      <c r="C142" s="25" t="s">
        <v>490</v>
      </c>
      <c r="D142" s="25">
        <v>2015</v>
      </c>
      <c r="E142" s="26" t="s">
        <v>41</v>
      </c>
      <c r="F142" s="8" t="s">
        <v>538</v>
      </c>
      <c r="G142" s="24" t="s">
        <v>16</v>
      </c>
      <c r="H142" s="27">
        <v>68</v>
      </c>
    </row>
    <row r="143" spans="1:8" ht="51" x14ac:dyDescent="0.25">
      <c r="A143" s="35">
        <v>139</v>
      </c>
      <c r="B143" s="25" t="s">
        <v>489</v>
      </c>
      <c r="C143" s="25" t="s">
        <v>490</v>
      </c>
      <c r="D143" s="25">
        <v>2015</v>
      </c>
      <c r="E143" s="26" t="s">
        <v>42</v>
      </c>
      <c r="F143" s="8" t="s">
        <v>539</v>
      </c>
      <c r="G143" s="24" t="s">
        <v>16</v>
      </c>
      <c r="H143" s="27">
        <v>76</v>
      </c>
    </row>
    <row r="144" spans="1:8" ht="38.25" x14ac:dyDescent="0.25">
      <c r="A144" s="35">
        <v>140</v>
      </c>
      <c r="B144" s="25" t="s">
        <v>489</v>
      </c>
      <c r="C144" s="25" t="s">
        <v>490</v>
      </c>
      <c r="D144" s="25">
        <v>2015</v>
      </c>
      <c r="E144" s="26">
        <v>8.5299999999999994</v>
      </c>
      <c r="F144" s="8" t="s">
        <v>619</v>
      </c>
      <c r="G144" s="24" t="s">
        <v>4</v>
      </c>
      <c r="H144" s="27">
        <v>929</v>
      </c>
    </row>
    <row r="145" spans="1:8" ht="38.25" x14ac:dyDescent="0.25">
      <c r="A145" s="35">
        <v>141</v>
      </c>
      <c r="B145" s="25" t="s">
        <v>489</v>
      </c>
      <c r="C145" s="25" t="s">
        <v>490</v>
      </c>
      <c r="D145" s="25">
        <v>2015</v>
      </c>
      <c r="E145" s="26">
        <v>8.5399999999999991</v>
      </c>
      <c r="F145" s="8" t="s">
        <v>43</v>
      </c>
      <c r="G145" s="24" t="s">
        <v>4</v>
      </c>
      <c r="H145" s="27">
        <v>1069</v>
      </c>
    </row>
    <row r="146" spans="1:8" ht="43.15" customHeight="1" x14ac:dyDescent="0.25">
      <c r="A146" s="35">
        <v>142</v>
      </c>
      <c r="B146" s="25" t="s">
        <v>489</v>
      </c>
      <c r="C146" s="25" t="s">
        <v>490</v>
      </c>
      <c r="D146" s="25">
        <v>2015</v>
      </c>
      <c r="E146" s="26" t="s">
        <v>540</v>
      </c>
      <c r="F146" s="8" t="s">
        <v>44</v>
      </c>
      <c r="G146" s="24" t="s">
        <v>4</v>
      </c>
      <c r="H146" s="27">
        <v>443</v>
      </c>
    </row>
    <row r="147" spans="1:8" ht="38.25" x14ac:dyDescent="0.25">
      <c r="A147" s="35">
        <v>143</v>
      </c>
      <c r="B147" s="25" t="s">
        <v>489</v>
      </c>
      <c r="C147" s="25" t="s">
        <v>490</v>
      </c>
      <c r="D147" s="25">
        <v>2015</v>
      </c>
      <c r="E147" s="26">
        <v>8.56</v>
      </c>
      <c r="F147" s="8" t="s">
        <v>620</v>
      </c>
      <c r="G147" s="24" t="s">
        <v>4</v>
      </c>
      <c r="H147" s="27">
        <v>649</v>
      </c>
    </row>
    <row r="148" spans="1:8" ht="25.5" x14ac:dyDescent="0.25">
      <c r="A148" s="35">
        <v>144</v>
      </c>
      <c r="B148" s="25" t="s">
        <v>489</v>
      </c>
      <c r="C148" s="25" t="s">
        <v>490</v>
      </c>
      <c r="D148" s="25">
        <v>2015</v>
      </c>
      <c r="E148" s="26">
        <v>8.57</v>
      </c>
      <c r="F148" s="8" t="s">
        <v>257</v>
      </c>
      <c r="G148" s="24" t="s">
        <v>105</v>
      </c>
      <c r="H148" s="27">
        <v>60013</v>
      </c>
    </row>
    <row r="149" spans="1:8" ht="38.25" x14ac:dyDescent="0.25">
      <c r="A149" s="35">
        <v>145</v>
      </c>
      <c r="B149" s="25" t="s">
        <v>489</v>
      </c>
      <c r="C149" s="25" t="s">
        <v>490</v>
      </c>
      <c r="D149" s="25">
        <v>2015</v>
      </c>
      <c r="E149" s="26" t="s">
        <v>45</v>
      </c>
      <c r="F149" s="8" t="s">
        <v>541</v>
      </c>
      <c r="G149" s="24" t="s">
        <v>46</v>
      </c>
      <c r="H149" s="27">
        <v>245</v>
      </c>
    </row>
    <row r="150" spans="1:8" ht="38.25" x14ac:dyDescent="0.25">
      <c r="A150" s="35">
        <v>146</v>
      </c>
      <c r="B150" s="25" t="s">
        <v>489</v>
      </c>
      <c r="C150" s="25" t="s">
        <v>490</v>
      </c>
      <c r="D150" s="25">
        <v>2015</v>
      </c>
      <c r="E150" s="26" t="s">
        <v>47</v>
      </c>
      <c r="F150" s="8" t="s">
        <v>542</v>
      </c>
      <c r="G150" s="24" t="s">
        <v>48</v>
      </c>
      <c r="H150" s="27">
        <v>195</v>
      </c>
    </row>
    <row r="151" spans="1:8" ht="38.25" x14ac:dyDescent="0.25">
      <c r="A151" s="35">
        <v>147</v>
      </c>
      <c r="B151" s="25" t="s">
        <v>489</v>
      </c>
      <c r="C151" s="25" t="s">
        <v>490</v>
      </c>
      <c r="D151" s="25">
        <v>2015</v>
      </c>
      <c r="E151" s="26" t="s">
        <v>49</v>
      </c>
      <c r="F151" s="8" t="s">
        <v>543</v>
      </c>
      <c r="G151" s="24" t="s">
        <v>48</v>
      </c>
      <c r="H151" s="27">
        <v>75.5</v>
      </c>
    </row>
    <row r="152" spans="1:8" ht="38.25" x14ac:dyDescent="0.25">
      <c r="A152" s="35">
        <v>148</v>
      </c>
      <c r="B152" s="25" t="s">
        <v>489</v>
      </c>
      <c r="C152" s="25" t="s">
        <v>490</v>
      </c>
      <c r="D152" s="25">
        <v>2015</v>
      </c>
      <c r="E152" s="26" t="s">
        <v>258</v>
      </c>
      <c r="F152" s="8" t="s">
        <v>544</v>
      </c>
      <c r="G152" s="24" t="s">
        <v>125</v>
      </c>
      <c r="H152" s="27">
        <v>57</v>
      </c>
    </row>
    <row r="153" spans="1:8" ht="38.25" x14ac:dyDescent="0.25">
      <c r="A153" s="35">
        <v>149</v>
      </c>
      <c r="B153" s="25" t="s">
        <v>489</v>
      </c>
      <c r="C153" s="25" t="s">
        <v>490</v>
      </c>
      <c r="D153" s="25">
        <v>2015</v>
      </c>
      <c r="E153" s="26" t="s">
        <v>259</v>
      </c>
      <c r="F153" s="8" t="s">
        <v>545</v>
      </c>
      <c r="G153" s="24" t="s">
        <v>46</v>
      </c>
      <c r="H153" s="27">
        <v>423</v>
      </c>
    </row>
    <row r="154" spans="1:8" ht="38.25" x14ac:dyDescent="0.25">
      <c r="A154" s="35">
        <v>150</v>
      </c>
      <c r="B154" s="25" t="s">
        <v>489</v>
      </c>
      <c r="C154" s="25" t="s">
        <v>490</v>
      </c>
      <c r="D154" s="25">
        <v>2015</v>
      </c>
      <c r="E154" s="26" t="s">
        <v>260</v>
      </c>
      <c r="F154" s="8" t="s">
        <v>546</v>
      </c>
      <c r="G154" s="24" t="s">
        <v>46</v>
      </c>
      <c r="H154" s="27">
        <v>352</v>
      </c>
    </row>
    <row r="155" spans="1:8" ht="38.25" x14ac:dyDescent="0.25">
      <c r="A155" s="35">
        <v>151</v>
      </c>
      <c r="B155" s="25" t="s">
        <v>489</v>
      </c>
      <c r="C155" s="25" t="s">
        <v>490</v>
      </c>
      <c r="D155" s="25">
        <v>2015</v>
      </c>
      <c r="E155" s="26" t="s">
        <v>261</v>
      </c>
      <c r="F155" s="8" t="s">
        <v>547</v>
      </c>
      <c r="G155" s="24" t="s">
        <v>48</v>
      </c>
      <c r="H155" s="27">
        <v>286</v>
      </c>
    </row>
    <row r="156" spans="1:8" ht="38.25" x14ac:dyDescent="0.25">
      <c r="A156" s="35">
        <v>152</v>
      </c>
      <c r="B156" s="25" t="s">
        <v>489</v>
      </c>
      <c r="C156" s="25" t="s">
        <v>490</v>
      </c>
      <c r="D156" s="25">
        <v>2015</v>
      </c>
      <c r="E156" s="26" t="s">
        <v>262</v>
      </c>
      <c r="F156" s="8" t="s">
        <v>548</v>
      </c>
      <c r="G156" s="24" t="s">
        <v>48</v>
      </c>
      <c r="H156" s="27">
        <v>109</v>
      </c>
    </row>
    <row r="157" spans="1:8" ht="39" customHeight="1" x14ac:dyDescent="0.25">
      <c r="A157" s="35">
        <v>153</v>
      </c>
      <c r="B157" s="25" t="s">
        <v>489</v>
      </c>
      <c r="C157" s="25" t="s">
        <v>490</v>
      </c>
      <c r="D157" s="25">
        <v>2015</v>
      </c>
      <c r="E157" s="26" t="s">
        <v>50</v>
      </c>
      <c r="F157" s="8" t="s">
        <v>549</v>
      </c>
      <c r="G157" s="24" t="s">
        <v>48</v>
      </c>
      <c r="H157" s="27">
        <v>475</v>
      </c>
    </row>
    <row r="158" spans="1:8" ht="39" customHeight="1" x14ac:dyDescent="0.25">
      <c r="A158" s="35">
        <v>154</v>
      </c>
      <c r="B158" s="25" t="s">
        <v>489</v>
      </c>
      <c r="C158" s="25" t="s">
        <v>490</v>
      </c>
      <c r="D158" s="25">
        <v>2015</v>
      </c>
      <c r="E158" s="26" t="s">
        <v>51</v>
      </c>
      <c r="F158" s="8" t="s">
        <v>550</v>
      </c>
      <c r="G158" s="24" t="s">
        <v>48</v>
      </c>
      <c r="H158" s="27">
        <v>344</v>
      </c>
    </row>
    <row r="159" spans="1:8" ht="25.5" x14ac:dyDescent="0.25">
      <c r="A159" s="35">
        <v>155</v>
      </c>
      <c r="B159" s="25" t="s">
        <v>489</v>
      </c>
      <c r="C159" s="25" t="s">
        <v>490</v>
      </c>
      <c r="D159" s="25">
        <v>2015</v>
      </c>
      <c r="E159" s="26" t="s">
        <v>52</v>
      </c>
      <c r="F159" s="8" t="s">
        <v>551</v>
      </c>
      <c r="G159" s="24" t="s">
        <v>48</v>
      </c>
      <c r="H159" s="27">
        <v>398</v>
      </c>
    </row>
    <row r="160" spans="1:8" ht="25.5" x14ac:dyDescent="0.25">
      <c r="A160" s="35">
        <v>156</v>
      </c>
      <c r="B160" s="25" t="s">
        <v>489</v>
      </c>
      <c r="C160" s="25" t="s">
        <v>490</v>
      </c>
      <c r="D160" s="25">
        <v>2015</v>
      </c>
      <c r="E160" s="26" t="s">
        <v>53</v>
      </c>
      <c r="F160" s="8" t="s">
        <v>552</v>
      </c>
      <c r="G160" s="24" t="s">
        <v>48</v>
      </c>
      <c r="H160" s="27">
        <v>268</v>
      </c>
    </row>
    <row r="161" spans="1:8" ht="38.25" x14ac:dyDescent="0.25">
      <c r="A161" s="35">
        <v>157</v>
      </c>
      <c r="B161" s="25" t="s">
        <v>489</v>
      </c>
      <c r="C161" s="25" t="s">
        <v>490</v>
      </c>
      <c r="D161" s="25">
        <v>2015</v>
      </c>
      <c r="E161" s="26" t="s">
        <v>55</v>
      </c>
      <c r="F161" s="8" t="s">
        <v>554</v>
      </c>
      <c r="G161" s="24" t="s">
        <v>46</v>
      </c>
      <c r="H161" s="27">
        <v>49</v>
      </c>
    </row>
    <row r="162" spans="1:8" ht="38.25" x14ac:dyDescent="0.25">
      <c r="A162" s="35">
        <v>158</v>
      </c>
      <c r="B162" s="25" t="s">
        <v>489</v>
      </c>
      <c r="C162" s="25" t="s">
        <v>490</v>
      </c>
      <c r="D162" s="25">
        <v>2015</v>
      </c>
      <c r="E162" s="26" t="s">
        <v>263</v>
      </c>
      <c r="F162" s="8" t="s">
        <v>553</v>
      </c>
      <c r="G162" s="24" t="s">
        <v>54</v>
      </c>
      <c r="H162" s="27">
        <v>42.5</v>
      </c>
    </row>
    <row r="163" spans="1:8" ht="31.5" customHeight="1" x14ac:dyDescent="0.25">
      <c r="A163" s="35">
        <v>159</v>
      </c>
      <c r="B163" s="25" t="s">
        <v>489</v>
      </c>
      <c r="C163" s="25" t="s">
        <v>490</v>
      </c>
      <c r="D163" s="25">
        <v>2015</v>
      </c>
      <c r="E163" s="26">
        <v>8.67</v>
      </c>
      <c r="F163" s="8" t="s">
        <v>264</v>
      </c>
      <c r="G163" s="24" t="s">
        <v>48</v>
      </c>
      <c r="H163" s="27">
        <v>971</v>
      </c>
    </row>
    <row r="164" spans="1:8" ht="31.5" customHeight="1" x14ac:dyDescent="0.25">
      <c r="A164" s="35">
        <v>160</v>
      </c>
      <c r="B164" s="25" t="s">
        <v>489</v>
      </c>
      <c r="C164" s="25" t="s">
        <v>490</v>
      </c>
      <c r="D164" s="25">
        <v>2015</v>
      </c>
      <c r="E164" s="26">
        <v>8.68</v>
      </c>
      <c r="F164" s="8" t="s">
        <v>265</v>
      </c>
      <c r="G164" s="24" t="s">
        <v>46</v>
      </c>
      <c r="H164" s="27">
        <v>872</v>
      </c>
    </row>
    <row r="165" spans="1:8" ht="27.75" customHeight="1" x14ac:dyDescent="0.25">
      <c r="A165" s="35">
        <v>161</v>
      </c>
      <c r="B165" s="25" t="s">
        <v>489</v>
      </c>
      <c r="C165" s="25" t="s">
        <v>490</v>
      </c>
      <c r="D165" s="25">
        <v>2015</v>
      </c>
      <c r="E165" s="26">
        <v>8.69</v>
      </c>
      <c r="F165" s="8" t="s">
        <v>266</v>
      </c>
      <c r="G165" s="24" t="s">
        <v>48</v>
      </c>
      <c r="H165" s="27">
        <v>451</v>
      </c>
    </row>
    <row r="166" spans="1:8" ht="25.5" x14ac:dyDescent="0.25">
      <c r="A166" s="35">
        <v>162</v>
      </c>
      <c r="B166" s="25" t="s">
        <v>489</v>
      </c>
      <c r="C166" s="25" t="s">
        <v>490</v>
      </c>
      <c r="D166" s="25">
        <v>2015</v>
      </c>
      <c r="E166" s="28">
        <v>8.6999999999999993</v>
      </c>
      <c r="F166" s="8" t="s">
        <v>267</v>
      </c>
      <c r="G166" s="24" t="s">
        <v>54</v>
      </c>
      <c r="H166" s="27">
        <v>424</v>
      </c>
    </row>
    <row r="167" spans="1:8" ht="51" x14ac:dyDescent="0.25">
      <c r="A167" s="35">
        <v>163</v>
      </c>
      <c r="B167" s="25" t="s">
        <v>489</v>
      </c>
      <c r="C167" s="25" t="s">
        <v>490</v>
      </c>
      <c r="D167" s="25">
        <v>2015</v>
      </c>
      <c r="E167" s="26" t="s">
        <v>268</v>
      </c>
      <c r="F167" s="8" t="s">
        <v>938</v>
      </c>
      <c r="G167" s="24" t="s">
        <v>48</v>
      </c>
      <c r="H167" s="27">
        <v>104</v>
      </c>
    </row>
    <row r="168" spans="1:8" ht="51" x14ac:dyDescent="0.25">
      <c r="A168" s="35">
        <v>164</v>
      </c>
      <c r="B168" s="25" t="s">
        <v>489</v>
      </c>
      <c r="C168" s="25" t="s">
        <v>490</v>
      </c>
      <c r="D168" s="25">
        <v>2015</v>
      </c>
      <c r="E168" s="26" t="s">
        <v>269</v>
      </c>
      <c r="F168" s="8" t="s">
        <v>937</v>
      </c>
      <c r="G168" s="24" t="s">
        <v>48</v>
      </c>
      <c r="H168" s="27">
        <v>113</v>
      </c>
    </row>
    <row r="169" spans="1:8" ht="51" x14ac:dyDescent="0.25">
      <c r="A169" s="35">
        <v>165</v>
      </c>
      <c r="B169" s="25" t="s">
        <v>489</v>
      </c>
      <c r="C169" s="25" t="s">
        <v>490</v>
      </c>
      <c r="D169" s="25">
        <v>2015</v>
      </c>
      <c r="E169" s="26" t="s">
        <v>270</v>
      </c>
      <c r="F169" s="8" t="s">
        <v>936</v>
      </c>
      <c r="G169" s="24" t="s">
        <v>54</v>
      </c>
      <c r="H169" s="27">
        <v>129</v>
      </c>
    </row>
    <row r="170" spans="1:8" ht="51" x14ac:dyDescent="0.25">
      <c r="A170" s="35">
        <v>166</v>
      </c>
      <c r="B170" s="25" t="s">
        <v>489</v>
      </c>
      <c r="C170" s="25" t="s">
        <v>490</v>
      </c>
      <c r="D170" s="25">
        <v>2015</v>
      </c>
      <c r="E170" s="26" t="s">
        <v>271</v>
      </c>
      <c r="F170" s="8" t="s">
        <v>935</v>
      </c>
      <c r="G170" s="24" t="s">
        <v>48</v>
      </c>
      <c r="H170" s="27">
        <v>148</v>
      </c>
    </row>
    <row r="171" spans="1:8" ht="27.75" customHeight="1" x14ac:dyDescent="0.25">
      <c r="A171" s="35">
        <v>167</v>
      </c>
      <c r="B171" s="25" t="s">
        <v>489</v>
      </c>
      <c r="C171" s="25" t="s">
        <v>490</v>
      </c>
      <c r="D171" s="25">
        <v>2015</v>
      </c>
      <c r="E171" s="26">
        <v>8.7200000000000006</v>
      </c>
      <c r="F171" s="8" t="s">
        <v>555</v>
      </c>
      <c r="G171" s="24" t="s">
        <v>46</v>
      </c>
      <c r="H171" s="27">
        <v>31</v>
      </c>
    </row>
    <row r="172" spans="1:8" ht="25.5" x14ac:dyDescent="0.25">
      <c r="A172" s="35">
        <v>168</v>
      </c>
      <c r="B172" s="25" t="s">
        <v>489</v>
      </c>
      <c r="C172" s="25" t="s">
        <v>490</v>
      </c>
      <c r="D172" s="25">
        <v>2015</v>
      </c>
      <c r="E172" s="26">
        <v>8.73</v>
      </c>
      <c r="F172" s="8" t="s">
        <v>556</v>
      </c>
      <c r="G172" s="24" t="s">
        <v>125</v>
      </c>
      <c r="H172" s="27">
        <v>73</v>
      </c>
    </row>
    <row r="173" spans="1:8" ht="43.9" customHeight="1" x14ac:dyDescent="0.25">
      <c r="A173" s="35">
        <v>169</v>
      </c>
      <c r="B173" s="25" t="s">
        <v>489</v>
      </c>
      <c r="C173" s="25" t="s">
        <v>490</v>
      </c>
      <c r="D173" s="25">
        <v>2015</v>
      </c>
      <c r="E173" s="26" t="s">
        <v>272</v>
      </c>
      <c r="F173" s="8" t="s">
        <v>557</v>
      </c>
      <c r="G173" s="24" t="s">
        <v>48</v>
      </c>
      <c r="H173" s="27">
        <v>496</v>
      </c>
    </row>
    <row r="174" spans="1:8" ht="41.45" customHeight="1" x14ac:dyDescent="0.25">
      <c r="A174" s="35">
        <v>170</v>
      </c>
      <c r="B174" s="25" t="s">
        <v>489</v>
      </c>
      <c r="C174" s="25" t="s">
        <v>490</v>
      </c>
      <c r="D174" s="25">
        <v>2015</v>
      </c>
      <c r="E174" s="26" t="s">
        <v>273</v>
      </c>
      <c r="F174" s="8" t="s">
        <v>558</v>
      </c>
      <c r="G174" s="24" t="s">
        <v>48</v>
      </c>
      <c r="H174" s="27">
        <v>489</v>
      </c>
    </row>
    <row r="175" spans="1:8" ht="38.25" x14ac:dyDescent="0.25">
      <c r="A175" s="35">
        <v>171</v>
      </c>
      <c r="B175" s="25" t="s">
        <v>489</v>
      </c>
      <c r="C175" s="25" t="s">
        <v>490</v>
      </c>
      <c r="D175" s="25">
        <v>2015</v>
      </c>
      <c r="E175" s="26" t="s">
        <v>274</v>
      </c>
      <c r="F175" s="8" t="s">
        <v>559</v>
      </c>
      <c r="G175" s="24" t="s">
        <v>48</v>
      </c>
      <c r="H175" s="27">
        <v>424</v>
      </c>
    </row>
    <row r="176" spans="1:8" ht="38.25" x14ac:dyDescent="0.25">
      <c r="A176" s="35">
        <v>172</v>
      </c>
      <c r="B176" s="25" t="s">
        <v>489</v>
      </c>
      <c r="C176" s="25" t="s">
        <v>490</v>
      </c>
      <c r="D176" s="25">
        <v>2015</v>
      </c>
      <c r="E176" s="26" t="s">
        <v>275</v>
      </c>
      <c r="F176" s="8" t="s">
        <v>560</v>
      </c>
      <c r="G176" s="24" t="s">
        <v>46</v>
      </c>
      <c r="H176" s="27">
        <v>280</v>
      </c>
    </row>
    <row r="177" spans="1:8" ht="38.25" x14ac:dyDescent="0.25">
      <c r="A177" s="35">
        <v>173</v>
      </c>
      <c r="B177" s="25" t="s">
        <v>489</v>
      </c>
      <c r="C177" s="25" t="s">
        <v>490</v>
      </c>
      <c r="D177" s="25">
        <v>2015</v>
      </c>
      <c r="E177" s="26" t="s">
        <v>276</v>
      </c>
      <c r="F177" s="8" t="s">
        <v>561</v>
      </c>
      <c r="G177" s="24" t="s">
        <v>48</v>
      </c>
      <c r="H177" s="27">
        <v>297</v>
      </c>
    </row>
    <row r="178" spans="1:8" ht="38.25" x14ac:dyDescent="0.25">
      <c r="A178" s="35">
        <v>174</v>
      </c>
      <c r="B178" s="25" t="s">
        <v>489</v>
      </c>
      <c r="C178" s="25" t="s">
        <v>490</v>
      </c>
      <c r="D178" s="25">
        <v>2015</v>
      </c>
      <c r="E178" s="26" t="s">
        <v>277</v>
      </c>
      <c r="F178" s="8" t="s">
        <v>563</v>
      </c>
      <c r="G178" s="24" t="s">
        <v>48</v>
      </c>
      <c r="H178" s="27">
        <v>249</v>
      </c>
    </row>
    <row r="179" spans="1:8" ht="38.25" x14ac:dyDescent="0.25">
      <c r="A179" s="35">
        <v>175</v>
      </c>
      <c r="B179" s="25" t="s">
        <v>489</v>
      </c>
      <c r="C179" s="25" t="s">
        <v>490</v>
      </c>
      <c r="D179" s="25">
        <v>2015</v>
      </c>
      <c r="E179" s="26" t="s">
        <v>278</v>
      </c>
      <c r="F179" s="8" t="s">
        <v>562</v>
      </c>
      <c r="G179" s="24" t="s">
        <v>46</v>
      </c>
      <c r="H179" s="27">
        <v>189</v>
      </c>
    </row>
    <row r="180" spans="1:8" ht="38.25" x14ac:dyDescent="0.25">
      <c r="A180" s="35">
        <v>176</v>
      </c>
      <c r="B180" s="25" t="s">
        <v>489</v>
      </c>
      <c r="C180" s="25" t="s">
        <v>490</v>
      </c>
      <c r="D180" s="25">
        <v>2015</v>
      </c>
      <c r="E180" s="26" t="s">
        <v>279</v>
      </c>
      <c r="F180" s="8" t="s">
        <v>564</v>
      </c>
      <c r="G180" s="24" t="s">
        <v>48</v>
      </c>
      <c r="H180" s="27">
        <v>127</v>
      </c>
    </row>
    <row r="181" spans="1:8" ht="38.25" x14ac:dyDescent="0.25">
      <c r="A181" s="35">
        <v>177</v>
      </c>
      <c r="B181" s="25" t="s">
        <v>489</v>
      </c>
      <c r="C181" s="25" t="s">
        <v>490</v>
      </c>
      <c r="D181" s="25">
        <v>2015</v>
      </c>
      <c r="E181" s="26" t="s">
        <v>280</v>
      </c>
      <c r="F181" s="8" t="s">
        <v>565</v>
      </c>
      <c r="G181" s="24" t="s">
        <v>54</v>
      </c>
      <c r="H181" s="27">
        <v>282</v>
      </c>
    </row>
    <row r="182" spans="1:8" ht="25.5" x14ac:dyDescent="0.25">
      <c r="A182" s="35">
        <v>178</v>
      </c>
      <c r="B182" s="25" t="s">
        <v>489</v>
      </c>
      <c r="C182" s="25" t="s">
        <v>490</v>
      </c>
      <c r="D182" s="25">
        <v>2015</v>
      </c>
      <c r="E182" s="26">
        <v>8.85</v>
      </c>
      <c r="F182" s="8" t="s">
        <v>566</v>
      </c>
      <c r="G182" s="24" t="s">
        <v>48</v>
      </c>
      <c r="H182" s="27">
        <v>52</v>
      </c>
    </row>
    <row r="183" spans="1:8" ht="25.5" x14ac:dyDescent="0.25">
      <c r="A183" s="35">
        <v>179</v>
      </c>
      <c r="B183" s="25" t="s">
        <v>489</v>
      </c>
      <c r="C183" s="25" t="s">
        <v>490</v>
      </c>
      <c r="D183" s="25">
        <v>2015</v>
      </c>
      <c r="E183" s="26">
        <v>8.86</v>
      </c>
      <c r="F183" s="8" t="s">
        <v>567</v>
      </c>
      <c r="G183" s="24" t="s">
        <v>46</v>
      </c>
      <c r="H183" s="27">
        <v>1016</v>
      </c>
    </row>
    <row r="184" spans="1:8" ht="25.5" x14ac:dyDescent="0.25">
      <c r="A184" s="35">
        <v>180</v>
      </c>
      <c r="B184" s="25" t="s">
        <v>489</v>
      </c>
      <c r="C184" s="25" t="s">
        <v>490</v>
      </c>
      <c r="D184" s="25">
        <v>2015</v>
      </c>
      <c r="E184" s="26">
        <v>8.8699999999999992</v>
      </c>
      <c r="F184" s="8" t="s">
        <v>281</v>
      </c>
      <c r="G184" s="24" t="s">
        <v>48</v>
      </c>
      <c r="H184" s="27">
        <v>913</v>
      </c>
    </row>
    <row r="185" spans="1:8" ht="25.5" x14ac:dyDescent="0.25">
      <c r="A185" s="35">
        <v>181</v>
      </c>
      <c r="B185" s="25" t="s">
        <v>489</v>
      </c>
      <c r="C185" s="25" t="s">
        <v>490</v>
      </c>
      <c r="D185" s="25">
        <v>2015</v>
      </c>
      <c r="E185" s="26">
        <v>8.93</v>
      </c>
      <c r="F185" s="8" t="s">
        <v>463</v>
      </c>
      <c r="G185" s="24" t="s">
        <v>48</v>
      </c>
      <c r="H185" s="27">
        <v>49.5</v>
      </c>
    </row>
    <row r="186" spans="1:8" ht="38.25" x14ac:dyDescent="0.25">
      <c r="A186" s="35">
        <v>182</v>
      </c>
      <c r="B186" s="25" t="s">
        <v>489</v>
      </c>
      <c r="C186" s="25" t="s">
        <v>490</v>
      </c>
      <c r="D186" s="25">
        <v>2015</v>
      </c>
      <c r="E186" s="26" t="s">
        <v>282</v>
      </c>
      <c r="F186" s="8" t="s">
        <v>568</v>
      </c>
      <c r="G186" s="24" t="s">
        <v>48</v>
      </c>
      <c r="H186" s="27">
        <v>30</v>
      </c>
    </row>
    <row r="187" spans="1:8" ht="38.25" x14ac:dyDescent="0.25">
      <c r="A187" s="35">
        <v>183</v>
      </c>
      <c r="B187" s="25" t="s">
        <v>489</v>
      </c>
      <c r="C187" s="25" t="s">
        <v>490</v>
      </c>
      <c r="D187" s="25">
        <v>2015</v>
      </c>
      <c r="E187" s="26" t="s">
        <v>283</v>
      </c>
      <c r="F187" s="8" t="s">
        <v>569</v>
      </c>
      <c r="G187" s="24" t="s">
        <v>48</v>
      </c>
      <c r="H187" s="27">
        <v>9.4</v>
      </c>
    </row>
    <row r="188" spans="1:8" ht="38.25" x14ac:dyDescent="0.25">
      <c r="A188" s="35">
        <v>184</v>
      </c>
      <c r="B188" s="25" t="s">
        <v>489</v>
      </c>
      <c r="C188" s="25" t="s">
        <v>490</v>
      </c>
      <c r="D188" s="25">
        <v>2015</v>
      </c>
      <c r="E188" s="26" t="s">
        <v>284</v>
      </c>
      <c r="F188" s="8" t="s">
        <v>570</v>
      </c>
      <c r="G188" s="24" t="s">
        <v>48</v>
      </c>
      <c r="H188" s="27">
        <v>78.5</v>
      </c>
    </row>
    <row r="189" spans="1:8" ht="38.25" x14ac:dyDescent="0.25">
      <c r="A189" s="35">
        <v>185</v>
      </c>
      <c r="B189" s="25" t="s">
        <v>489</v>
      </c>
      <c r="C189" s="25" t="s">
        <v>490</v>
      </c>
      <c r="D189" s="25">
        <v>2015</v>
      </c>
      <c r="E189" s="26" t="s">
        <v>285</v>
      </c>
      <c r="F189" s="8" t="s">
        <v>571</v>
      </c>
      <c r="G189" s="24" t="s">
        <v>46</v>
      </c>
      <c r="H189" s="27">
        <v>41</v>
      </c>
    </row>
    <row r="190" spans="1:8" ht="38.25" x14ac:dyDescent="0.25">
      <c r="A190" s="35">
        <v>186</v>
      </c>
      <c r="B190" s="25" t="s">
        <v>489</v>
      </c>
      <c r="C190" s="25" t="s">
        <v>490</v>
      </c>
      <c r="D190" s="25">
        <v>2015</v>
      </c>
      <c r="E190" s="26" t="s">
        <v>286</v>
      </c>
      <c r="F190" s="8" t="s">
        <v>572</v>
      </c>
      <c r="G190" s="24" t="s">
        <v>48</v>
      </c>
      <c r="H190" s="27">
        <v>247</v>
      </c>
    </row>
    <row r="191" spans="1:8" ht="25.5" x14ac:dyDescent="0.25">
      <c r="A191" s="35">
        <v>187</v>
      </c>
      <c r="B191" s="25" t="s">
        <v>489</v>
      </c>
      <c r="C191" s="25" t="s">
        <v>490</v>
      </c>
      <c r="D191" s="25">
        <v>2015</v>
      </c>
      <c r="E191" s="26">
        <v>8.9700000000000006</v>
      </c>
      <c r="F191" s="8" t="s">
        <v>287</v>
      </c>
      <c r="G191" s="24" t="s">
        <v>80</v>
      </c>
      <c r="H191" s="27">
        <v>97.5</v>
      </c>
    </row>
    <row r="192" spans="1:8" ht="25.5" x14ac:dyDescent="0.25">
      <c r="A192" s="35">
        <v>188</v>
      </c>
      <c r="B192" s="25" t="s">
        <v>489</v>
      </c>
      <c r="C192" s="25" t="s">
        <v>490</v>
      </c>
      <c r="D192" s="25">
        <v>2015</v>
      </c>
      <c r="E192" s="26">
        <v>8.98</v>
      </c>
      <c r="F192" s="8" t="s">
        <v>451</v>
      </c>
      <c r="G192" s="24" t="s">
        <v>80</v>
      </c>
      <c r="H192" s="27">
        <v>111</v>
      </c>
    </row>
    <row r="193" spans="1:8" ht="38.25" x14ac:dyDescent="0.25">
      <c r="A193" s="35">
        <v>189</v>
      </c>
      <c r="B193" s="25" t="s">
        <v>489</v>
      </c>
      <c r="C193" s="25" t="s">
        <v>490</v>
      </c>
      <c r="D193" s="25">
        <v>2015</v>
      </c>
      <c r="E193" s="26" t="s">
        <v>288</v>
      </c>
      <c r="F193" s="8" t="s">
        <v>573</v>
      </c>
      <c r="G193" s="24" t="s">
        <v>54</v>
      </c>
      <c r="H193" s="27">
        <v>77.5</v>
      </c>
    </row>
    <row r="194" spans="1:8" ht="38.25" x14ac:dyDescent="0.25">
      <c r="A194" s="35">
        <v>190</v>
      </c>
      <c r="B194" s="25" t="s">
        <v>489</v>
      </c>
      <c r="C194" s="25" t="s">
        <v>490</v>
      </c>
      <c r="D194" s="25">
        <v>2015</v>
      </c>
      <c r="E194" s="26" t="s">
        <v>289</v>
      </c>
      <c r="F194" s="8" t="s">
        <v>574</v>
      </c>
      <c r="G194" s="24" t="s">
        <v>54</v>
      </c>
      <c r="H194" s="27">
        <v>72.5</v>
      </c>
    </row>
    <row r="195" spans="1:8" ht="38.25" x14ac:dyDescent="0.25">
      <c r="A195" s="35">
        <v>191</v>
      </c>
      <c r="B195" s="25" t="s">
        <v>489</v>
      </c>
      <c r="C195" s="25" t="s">
        <v>490</v>
      </c>
      <c r="D195" s="25">
        <v>2015</v>
      </c>
      <c r="E195" s="26" t="s">
        <v>452</v>
      </c>
      <c r="F195" s="8" t="s">
        <v>575</v>
      </c>
      <c r="G195" s="24" t="s">
        <v>48</v>
      </c>
      <c r="H195" s="27">
        <v>50.5</v>
      </c>
    </row>
    <row r="196" spans="1:8" ht="38.25" x14ac:dyDescent="0.25">
      <c r="A196" s="35">
        <v>192</v>
      </c>
      <c r="B196" s="25" t="s">
        <v>489</v>
      </c>
      <c r="C196" s="25" t="s">
        <v>490</v>
      </c>
      <c r="D196" s="25">
        <v>2015</v>
      </c>
      <c r="E196" s="26" t="s">
        <v>290</v>
      </c>
      <c r="F196" s="8" t="s">
        <v>576</v>
      </c>
      <c r="G196" s="24" t="s">
        <v>48</v>
      </c>
      <c r="H196" s="27">
        <v>11.5</v>
      </c>
    </row>
    <row r="197" spans="1:8" ht="25.5" x14ac:dyDescent="0.25">
      <c r="A197" s="35">
        <v>193</v>
      </c>
      <c r="B197" s="25" t="s">
        <v>489</v>
      </c>
      <c r="C197" s="25" t="s">
        <v>490</v>
      </c>
      <c r="D197" s="25">
        <v>2015</v>
      </c>
      <c r="E197" s="26">
        <v>8.1059999999999999</v>
      </c>
      <c r="F197" s="8" t="s">
        <v>424</v>
      </c>
      <c r="G197" s="24" t="s">
        <v>48</v>
      </c>
      <c r="H197" s="27">
        <v>12.5</v>
      </c>
    </row>
    <row r="198" spans="1:8" ht="25.5" x14ac:dyDescent="0.25">
      <c r="A198" s="35">
        <v>194</v>
      </c>
      <c r="B198" s="25" t="s">
        <v>489</v>
      </c>
      <c r="C198" s="25" t="s">
        <v>490</v>
      </c>
      <c r="D198" s="25">
        <v>2015</v>
      </c>
      <c r="E198" s="26" t="s">
        <v>291</v>
      </c>
      <c r="F198" s="8" t="s">
        <v>577</v>
      </c>
      <c r="G198" s="24" t="s">
        <v>46</v>
      </c>
      <c r="H198" s="27">
        <v>36.5</v>
      </c>
    </row>
    <row r="199" spans="1:8" ht="25.5" x14ac:dyDescent="0.25">
      <c r="A199" s="35">
        <v>195</v>
      </c>
      <c r="B199" s="25" t="s">
        <v>489</v>
      </c>
      <c r="C199" s="25" t="s">
        <v>490</v>
      </c>
      <c r="D199" s="25">
        <v>2015</v>
      </c>
      <c r="E199" s="26" t="s">
        <v>292</v>
      </c>
      <c r="F199" s="8" t="s">
        <v>578</v>
      </c>
      <c r="G199" s="24" t="s">
        <v>48</v>
      </c>
      <c r="H199" s="27">
        <v>41</v>
      </c>
    </row>
    <row r="200" spans="1:8" ht="38.25" x14ac:dyDescent="0.25">
      <c r="A200" s="35">
        <v>196</v>
      </c>
      <c r="B200" s="25" t="s">
        <v>489</v>
      </c>
      <c r="C200" s="25" t="s">
        <v>490</v>
      </c>
      <c r="D200" s="25">
        <v>2015</v>
      </c>
      <c r="E200" s="26" t="s">
        <v>293</v>
      </c>
      <c r="F200" s="8" t="s">
        <v>579</v>
      </c>
      <c r="G200" s="24" t="s">
        <v>48</v>
      </c>
      <c r="H200" s="27">
        <v>19</v>
      </c>
    </row>
    <row r="201" spans="1:8" ht="25.5" x14ac:dyDescent="0.25">
      <c r="A201" s="35">
        <v>197</v>
      </c>
      <c r="B201" s="25" t="s">
        <v>489</v>
      </c>
      <c r="C201" s="25" t="s">
        <v>490</v>
      </c>
      <c r="D201" s="25">
        <v>2015</v>
      </c>
      <c r="E201" s="26" t="s">
        <v>294</v>
      </c>
      <c r="F201" s="8" t="s">
        <v>580</v>
      </c>
      <c r="G201" s="24" t="s">
        <v>46</v>
      </c>
      <c r="H201" s="27">
        <v>61.5</v>
      </c>
    </row>
    <row r="202" spans="1:8" ht="38.25" x14ac:dyDescent="0.25">
      <c r="A202" s="35">
        <v>198</v>
      </c>
      <c r="B202" s="25" t="s">
        <v>489</v>
      </c>
      <c r="C202" s="25" t="s">
        <v>490</v>
      </c>
      <c r="D202" s="25">
        <v>2015</v>
      </c>
      <c r="E202" s="26" t="s">
        <v>295</v>
      </c>
      <c r="F202" s="8" t="s">
        <v>581</v>
      </c>
      <c r="G202" s="24" t="s">
        <v>48</v>
      </c>
      <c r="H202" s="27">
        <v>26</v>
      </c>
    </row>
    <row r="203" spans="1:8" ht="38.25" x14ac:dyDescent="0.25">
      <c r="A203" s="35">
        <v>199</v>
      </c>
      <c r="B203" s="25" t="s">
        <v>489</v>
      </c>
      <c r="C203" s="25" t="s">
        <v>490</v>
      </c>
      <c r="D203" s="25">
        <v>2015</v>
      </c>
      <c r="E203" s="26" t="s">
        <v>296</v>
      </c>
      <c r="F203" s="8" t="s">
        <v>582</v>
      </c>
      <c r="G203" s="24" t="s">
        <v>46</v>
      </c>
      <c r="H203" s="27">
        <v>21.5</v>
      </c>
    </row>
    <row r="204" spans="1:8" ht="25.5" x14ac:dyDescent="0.25">
      <c r="A204" s="35">
        <v>200</v>
      </c>
      <c r="B204" s="25" t="s">
        <v>489</v>
      </c>
      <c r="C204" s="25" t="s">
        <v>490</v>
      </c>
      <c r="D204" s="25">
        <v>2015</v>
      </c>
      <c r="E204" s="26" t="s">
        <v>464</v>
      </c>
      <c r="F204" s="8" t="s">
        <v>583</v>
      </c>
      <c r="G204" s="24" t="s">
        <v>48</v>
      </c>
      <c r="H204" s="27">
        <v>26.5</v>
      </c>
    </row>
    <row r="205" spans="1:8" ht="25.5" x14ac:dyDescent="0.25">
      <c r="A205" s="35">
        <v>201</v>
      </c>
      <c r="B205" s="25" t="s">
        <v>489</v>
      </c>
      <c r="C205" s="25" t="s">
        <v>490</v>
      </c>
      <c r="D205" s="25">
        <v>2015</v>
      </c>
      <c r="E205" s="26" t="s">
        <v>465</v>
      </c>
      <c r="F205" s="8" t="s">
        <v>584</v>
      </c>
      <c r="G205" s="24" t="s">
        <v>46</v>
      </c>
      <c r="H205" s="27">
        <v>37</v>
      </c>
    </row>
    <row r="206" spans="1:8" ht="38.25" x14ac:dyDescent="0.25">
      <c r="A206" s="35">
        <v>202</v>
      </c>
      <c r="B206" s="25" t="s">
        <v>489</v>
      </c>
      <c r="C206" s="25" t="s">
        <v>490</v>
      </c>
      <c r="D206" s="25">
        <v>2015</v>
      </c>
      <c r="E206" s="26" t="s">
        <v>297</v>
      </c>
      <c r="F206" s="8" t="s">
        <v>585</v>
      </c>
      <c r="G206" s="24" t="s">
        <v>125</v>
      </c>
      <c r="H206" s="27">
        <v>38.5</v>
      </c>
    </row>
    <row r="207" spans="1:8" ht="38.25" x14ac:dyDescent="0.25">
      <c r="A207" s="35">
        <v>203</v>
      </c>
      <c r="B207" s="25" t="s">
        <v>489</v>
      </c>
      <c r="C207" s="25" t="s">
        <v>490</v>
      </c>
      <c r="D207" s="25">
        <v>2015</v>
      </c>
      <c r="E207" s="26" t="s">
        <v>298</v>
      </c>
      <c r="F207" s="8" t="s">
        <v>586</v>
      </c>
      <c r="G207" s="24" t="s">
        <v>46</v>
      </c>
      <c r="H207" s="27">
        <v>97.5</v>
      </c>
    </row>
    <row r="208" spans="1:8" ht="38.25" x14ac:dyDescent="0.25">
      <c r="A208" s="35">
        <v>204</v>
      </c>
      <c r="B208" s="25" t="s">
        <v>489</v>
      </c>
      <c r="C208" s="25" t="s">
        <v>490</v>
      </c>
      <c r="D208" s="25">
        <v>2015</v>
      </c>
      <c r="E208" s="26" t="s">
        <v>303</v>
      </c>
      <c r="F208" s="8" t="s">
        <v>587</v>
      </c>
      <c r="G208" s="24" t="s">
        <v>48</v>
      </c>
      <c r="H208" s="27">
        <v>238</v>
      </c>
    </row>
    <row r="209" spans="1:8" ht="38.25" x14ac:dyDescent="0.25">
      <c r="A209" s="35">
        <v>205</v>
      </c>
      <c r="B209" s="25" t="s">
        <v>489</v>
      </c>
      <c r="C209" s="25" t="s">
        <v>490</v>
      </c>
      <c r="D209" s="25">
        <v>2015</v>
      </c>
      <c r="E209" s="26" t="s">
        <v>304</v>
      </c>
      <c r="F209" s="8" t="s">
        <v>588</v>
      </c>
      <c r="G209" s="24" t="s">
        <v>48</v>
      </c>
      <c r="H209" s="27">
        <v>228</v>
      </c>
    </row>
    <row r="210" spans="1:8" ht="38.25" x14ac:dyDescent="0.25">
      <c r="A210" s="35">
        <v>206</v>
      </c>
      <c r="B210" s="25" t="s">
        <v>489</v>
      </c>
      <c r="C210" s="25" t="s">
        <v>490</v>
      </c>
      <c r="D210" s="25">
        <v>2015</v>
      </c>
      <c r="E210" s="26" t="s">
        <v>305</v>
      </c>
      <c r="F210" s="8" t="s">
        <v>589</v>
      </c>
      <c r="G210" s="24" t="s">
        <v>48</v>
      </c>
      <c r="H210" s="27">
        <v>92.5</v>
      </c>
    </row>
    <row r="211" spans="1:8" ht="38.25" x14ac:dyDescent="0.25">
      <c r="A211" s="35">
        <v>207</v>
      </c>
      <c r="B211" s="25" t="s">
        <v>489</v>
      </c>
      <c r="C211" s="25" t="s">
        <v>490</v>
      </c>
      <c r="D211" s="25">
        <v>2015</v>
      </c>
      <c r="E211" s="26" t="s">
        <v>306</v>
      </c>
      <c r="F211" s="8" t="s">
        <v>590</v>
      </c>
      <c r="G211" s="24" t="s">
        <v>48</v>
      </c>
      <c r="H211" s="27">
        <v>85</v>
      </c>
    </row>
    <row r="212" spans="1:8" ht="27" customHeight="1" x14ac:dyDescent="0.25">
      <c r="A212" s="35">
        <v>208</v>
      </c>
      <c r="B212" s="25" t="s">
        <v>489</v>
      </c>
      <c r="C212" s="25" t="s">
        <v>490</v>
      </c>
      <c r="D212" s="25">
        <v>2015</v>
      </c>
      <c r="E212" s="26" t="s">
        <v>299</v>
      </c>
      <c r="F212" s="8" t="s">
        <v>591</v>
      </c>
      <c r="G212" s="24" t="s">
        <v>48</v>
      </c>
      <c r="H212" s="27">
        <v>24.5</v>
      </c>
    </row>
    <row r="213" spans="1:8" ht="37.5" customHeight="1" x14ac:dyDescent="0.25">
      <c r="A213" s="35">
        <v>209</v>
      </c>
      <c r="B213" s="25" t="s">
        <v>489</v>
      </c>
      <c r="C213" s="25" t="s">
        <v>490</v>
      </c>
      <c r="D213" s="25">
        <v>2015</v>
      </c>
      <c r="E213" s="26" t="s">
        <v>300</v>
      </c>
      <c r="F213" s="8" t="s">
        <v>592</v>
      </c>
      <c r="G213" s="24" t="s">
        <v>82</v>
      </c>
      <c r="H213" s="27">
        <v>196</v>
      </c>
    </row>
    <row r="214" spans="1:8" ht="27" customHeight="1" x14ac:dyDescent="0.25">
      <c r="A214" s="35">
        <v>210</v>
      </c>
      <c r="B214" s="25" t="s">
        <v>489</v>
      </c>
      <c r="C214" s="25" t="s">
        <v>490</v>
      </c>
      <c r="D214" s="25">
        <v>2015</v>
      </c>
      <c r="E214" s="26" t="s">
        <v>301</v>
      </c>
      <c r="F214" s="8" t="s">
        <v>593</v>
      </c>
      <c r="G214" s="24" t="s">
        <v>56</v>
      </c>
      <c r="H214" s="27">
        <v>2399</v>
      </c>
    </row>
    <row r="215" spans="1:8" ht="29.25" customHeight="1" x14ac:dyDescent="0.25">
      <c r="A215" s="35">
        <v>211</v>
      </c>
      <c r="B215" s="25" t="s">
        <v>489</v>
      </c>
      <c r="C215" s="25" t="s">
        <v>490</v>
      </c>
      <c r="D215" s="25">
        <v>2015</v>
      </c>
      <c r="E215" s="26" t="s">
        <v>302</v>
      </c>
      <c r="F215" s="8" t="s">
        <v>594</v>
      </c>
      <c r="G215" s="24" t="s">
        <v>62</v>
      </c>
      <c r="H215" s="27">
        <v>2488</v>
      </c>
    </row>
    <row r="216" spans="1:8" ht="66" customHeight="1" x14ac:dyDescent="0.25">
      <c r="A216" s="35">
        <v>212</v>
      </c>
      <c r="B216" s="25" t="s">
        <v>489</v>
      </c>
      <c r="C216" s="25" t="s">
        <v>490</v>
      </c>
      <c r="D216" s="25">
        <v>2015</v>
      </c>
      <c r="E216" s="29">
        <v>8.15</v>
      </c>
      <c r="F216" s="8" t="s">
        <v>453</v>
      </c>
      <c r="G216" s="24" t="s">
        <v>58</v>
      </c>
      <c r="H216" s="27">
        <v>2583</v>
      </c>
    </row>
    <row r="217" spans="1:8" ht="89.25" x14ac:dyDescent="0.25">
      <c r="A217" s="35">
        <v>213</v>
      </c>
      <c r="B217" s="25" t="s">
        <v>489</v>
      </c>
      <c r="C217" s="25" t="s">
        <v>490</v>
      </c>
      <c r="D217" s="25">
        <v>2015</v>
      </c>
      <c r="E217" s="26">
        <v>8.1509999999999998</v>
      </c>
      <c r="F217" s="8" t="s">
        <v>425</v>
      </c>
      <c r="G217" s="24" t="s">
        <v>81</v>
      </c>
      <c r="H217" s="27">
        <v>346</v>
      </c>
    </row>
    <row r="218" spans="1:8" ht="216.75" customHeight="1" x14ac:dyDescent="0.25">
      <c r="A218" s="35">
        <v>214</v>
      </c>
      <c r="B218" s="25" t="s">
        <v>489</v>
      </c>
      <c r="C218" s="25" t="s">
        <v>490</v>
      </c>
      <c r="D218" s="25">
        <v>2015</v>
      </c>
      <c r="E218" s="26" t="s">
        <v>57</v>
      </c>
      <c r="F218" s="8" t="s">
        <v>1118</v>
      </c>
      <c r="G218" s="24" t="s">
        <v>58</v>
      </c>
      <c r="H218" s="27">
        <v>2832</v>
      </c>
    </row>
    <row r="219" spans="1:8" ht="76.5" x14ac:dyDescent="0.25">
      <c r="A219" s="35">
        <v>215</v>
      </c>
      <c r="B219" s="25" t="s">
        <v>489</v>
      </c>
      <c r="C219" s="25" t="s">
        <v>490</v>
      </c>
      <c r="D219" s="25">
        <v>2015</v>
      </c>
      <c r="E219" s="26">
        <v>8.1530000000000005</v>
      </c>
      <c r="F219" s="8" t="s">
        <v>426</v>
      </c>
      <c r="G219" s="24" t="s">
        <v>58</v>
      </c>
      <c r="H219" s="27">
        <v>2112</v>
      </c>
    </row>
    <row r="220" spans="1:8" ht="77.25" customHeight="1" x14ac:dyDescent="0.25">
      <c r="A220" s="35">
        <v>216</v>
      </c>
      <c r="B220" s="25" t="s">
        <v>489</v>
      </c>
      <c r="C220" s="25" t="s">
        <v>490</v>
      </c>
      <c r="D220" s="25">
        <v>2015</v>
      </c>
      <c r="E220" s="26">
        <v>8.1539999999999999</v>
      </c>
      <c r="F220" s="8" t="s">
        <v>427</v>
      </c>
      <c r="G220" s="24" t="s">
        <v>62</v>
      </c>
      <c r="H220" s="27">
        <v>2595</v>
      </c>
    </row>
    <row r="221" spans="1:8" ht="27" customHeight="1" x14ac:dyDescent="0.25">
      <c r="A221" s="35">
        <v>217</v>
      </c>
      <c r="B221" s="25" t="s">
        <v>489</v>
      </c>
      <c r="C221" s="25" t="s">
        <v>490</v>
      </c>
      <c r="D221" s="25">
        <v>2015</v>
      </c>
      <c r="E221" s="26">
        <v>8.1579999999999995</v>
      </c>
      <c r="F221" s="8" t="s">
        <v>428</v>
      </c>
      <c r="G221" s="24" t="s">
        <v>125</v>
      </c>
      <c r="H221" s="27">
        <v>1450</v>
      </c>
    </row>
    <row r="222" spans="1:8" ht="27" customHeight="1" x14ac:dyDescent="0.25">
      <c r="A222" s="35">
        <v>218</v>
      </c>
      <c r="B222" s="25" t="s">
        <v>489</v>
      </c>
      <c r="C222" s="25" t="s">
        <v>490</v>
      </c>
      <c r="D222" s="25">
        <v>2015</v>
      </c>
      <c r="E222" s="26">
        <v>8.1609999999999996</v>
      </c>
      <c r="F222" s="8" t="s">
        <v>454</v>
      </c>
      <c r="G222" s="24" t="s">
        <v>855</v>
      </c>
      <c r="H222" s="27">
        <v>27</v>
      </c>
    </row>
    <row r="223" spans="1:8" ht="140.25" x14ac:dyDescent="0.25">
      <c r="A223" s="35">
        <v>219</v>
      </c>
      <c r="B223" s="25" t="s">
        <v>489</v>
      </c>
      <c r="C223" s="25" t="s">
        <v>490</v>
      </c>
      <c r="D223" s="25">
        <v>2015</v>
      </c>
      <c r="E223" s="26">
        <v>8.1620000000000008</v>
      </c>
      <c r="F223" s="8" t="s">
        <v>429</v>
      </c>
      <c r="G223" s="24" t="s">
        <v>62</v>
      </c>
      <c r="H223" s="27">
        <v>5072</v>
      </c>
    </row>
    <row r="224" spans="1:8" ht="267.75" x14ac:dyDescent="0.25">
      <c r="A224" s="35">
        <v>220</v>
      </c>
      <c r="B224" s="25" t="s">
        <v>489</v>
      </c>
      <c r="C224" s="25" t="s">
        <v>490</v>
      </c>
      <c r="D224" s="25">
        <v>2015</v>
      </c>
      <c r="E224" s="26" t="s">
        <v>475</v>
      </c>
      <c r="F224" s="18" t="s">
        <v>832</v>
      </c>
      <c r="G224" s="24" t="s">
        <v>4</v>
      </c>
      <c r="H224" s="24">
        <v>7859.55</v>
      </c>
    </row>
    <row r="225" spans="1:8" ht="269.25" customHeight="1" x14ac:dyDescent="0.25">
      <c r="A225" s="35">
        <v>221</v>
      </c>
      <c r="B225" s="25" t="s">
        <v>489</v>
      </c>
      <c r="C225" s="25" t="s">
        <v>490</v>
      </c>
      <c r="D225" s="25">
        <v>2015</v>
      </c>
      <c r="E225" s="26" t="s">
        <v>476</v>
      </c>
      <c r="F225" s="18" t="s">
        <v>829</v>
      </c>
      <c r="G225" s="24" t="s">
        <v>4</v>
      </c>
      <c r="H225" s="27">
        <v>7494.7</v>
      </c>
    </row>
    <row r="226" spans="1:8" ht="257.25" customHeight="1" x14ac:dyDescent="0.25">
      <c r="A226" s="35">
        <v>222</v>
      </c>
      <c r="B226" s="25" t="s">
        <v>489</v>
      </c>
      <c r="C226" s="25" t="s">
        <v>490</v>
      </c>
      <c r="D226" s="25">
        <v>2015</v>
      </c>
      <c r="E226" s="26" t="s">
        <v>477</v>
      </c>
      <c r="F226" s="18" t="s">
        <v>830</v>
      </c>
      <c r="G226" s="24" t="s">
        <v>4</v>
      </c>
      <c r="H226" s="27">
        <v>5826.05</v>
      </c>
    </row>
    <row r="227" spans="1:8" ht="258.75" customHeight="1" x14ac:dyDescent="0.25">
      <c r="A227" s="35">
        <v>223</v>
      </c>
      <c r="B227" s="25" t="s">
        <v>489</v>
      </c>
      <c r="C227" s="25" t="s">
        <v>490</v>
      </c>
      <c r="D227" s="25">
        <v>2015</v>
      </c>
      <c r="E227" s="26" t="s">
        <v>478</v>
      </c>
      <c r="F227" s="18" t="s">
        <v>831</v>
      </c>
      <c r="G227" s="24" t="s">
        <v>4</v>
      </c>
      <c r="H227" s="27">
        <v>6889.55</v>
      </c>
    </row>
    <row r="228" spans="1:8" ht="295.5" customHeight="1" x14ac:dyDescent="0.25">
      <c r="A228" s="35">
        <v>224</v>
      </c>
      <c r="B228" s="25" t="s">
        <v>489</v>
      </c>
      <c r="C228" s="25" t="s">
        <v>490</v>
      </c>
      <c r="D228" s="25">
        <v>2015</v>
      </c>
      <c r="E228" s="26" t="s">
        <v>479</v>
      </c>
      <c r="F228" s="18" t="s">
        <v>827</v>
      </c>
      <c r="G228" s="24" t="s">
        <v>4</v>
      </c>
      <c r="H228" s="27">
        <v>5530.7</v>
      </c>
    </row>
    <row r="229" spans="1:8" ht="318.75" x14ac:dyDescent="0.25">
      <c r="A229" s="35">
        <v>225</v>
      </c>
      <c r="B229" s="25" t="s">
        <v>489</v>
      </c>
      <c r="C229" s="25" t="s">
        <v>490</v>
      </c>
      <c r="D229" s="25">
        <v>2015</v>
      </c>
      <c r="E229" s="26" t="s">
        <v>480</v>
      </c>
      <c r="F229" s="18" t="s">
        <v>828</v>
      </c>
      <c r="G229" s="24" t="s">
        <v>4</v>
      </c>
      <c r="H229" s="27">
        <v>4893</v>
      </c>
    </row>
    <row r="230" spans="1:8" ht="282" customHeight="1" x14ac:dyDescent="0.25">
      <c r="A230" s="35">
        <v>226</v>
      </c>
      <c r="B230" s="25" t="s">
        <v>489</v>
      </c>
      <c r="C230" s="25" t="s">
        <v>490</v>
      </c>
      <c r="D230" s="25">
        <v>2015</v>
      </c>
      <c r="E230" s="26" t="s">
        <v>481</v>
      </c>
      <c r="F230" s="18" t="s">
        <v>826</v>
      </c>
      <c r="G230" s="24" t="s">
        <v>4</v>
      </c>
      <c r="H230" s="27">
        <v>5062.1499999999996</v>
      </c>
    </row>
    <row r="231" spans="1:8" ht="48.75" customHeight="1" x14ac:dyDescent="0.25">
      <c r="A231" s="35">
        <v>227</v>
      </c>
      <c r="B231" s="25" t="s">
        <v>489</v>
      </c>
      <c r="C231" s="25" t="s">
        <v>490</v>
      </c>
      <c r="D231" s="25">
        <v>2015</v>
      </c>
      <c r="E231" s="26" t="s">
        <v>596</v>
      </c>
      <c r="F231" s="18" t="s">
        <v>595</v>
      </c>
      <c r="G231" s="24" t="s">
        <v>66</v>
      </c>
      <c r="H231" s="27">
        <v>387</v>
      </c>
    </row>
    <row r="232" spans="1:8" ht="25.5" x14ac:dyDescent="0.25">
      <c r="A232" s="35">
        <v>228</v>
      </c>
      <c r="B232" s="25" t="s">
        <v>489</v>
      </c>
      <c r="C232" s="25" t="s">
        <v>490</v>
      </c>
      <c r="D232" s="25">
        <v>2015</v>
      </c>
      <c r="E232" s="26">
        <v>9.1</v>
      </c>
      <c r="F232" s="8" t="s">
        <v>455</v>
      </c>
      <c r="G232" s="24" t="s">
        <v>61</v>
      </c>
      <c r="H232" s="27">
        <v>61.5</v>
      </c>
    </row>
    <row r="233" spans="1:8" ht="89.25" x14ac:dyDescent="0.25">
      <c r="A233" s="35">
        <v>229</v>
      </c>
      <c r="B233" s="25" t="s">
        <v>489</v>
      </c>
      <c r="C233" s="25" t="s">
        <v>490</v>
      </c>
      <c r="D233" s="25">
        <v>2015</v>
      </c>
      <c r="E233" s="26" t="s">
        <v>59</v>
      </c>
      <c r="F233" s="8" t="s">
        <v>597</v>
      </c>
      <c r="G233" s="24" t="s">
        <v>61</v>
      </c>
      <c r="H233" s="27">
        <v>88.5</v>
      </c>
    </row>
    <row r="234" spans="1:8" ht="89.25" x14ac:dyDescent="0.25">
      <c r="A234" s="35">
        <v>230</v>
      </c>
      <c r="B234" s="25" t="s">
        <v>489</v>
      </c>
      <c r="C234" s="25" t="s">
        <v>490</v>
      </c>
      <c r="D234" s="25">
        <v>2015</v>
      </c>
      <c r="E234" s="26" t="s">
        <v>60</v>
      </c>
      <c r="F234" s="8" t="s">
        <v>598</v>
      </c>
      <c r="G234" s="24" t="s">
        <v>175</v>
      </c>
      <c r="H234" s="27">
        <v>93.5</v>
      </c>
    </row>
    <row r="235" spans="1:8" ht="25.5" x14ac:dyDescent="0.25">
      <c r="A235" s="35">
        <v>231</v>
      </c>
      <c r="B235" s="25" t="s">
        <v>489</v>
      </c>
      <c r="C235" s="25" t="s">
        <v>490</v>
      </c>
      <c r="D235" s="25">
        <v>2015</v>
      </c>
      <c r="E235" s="26">
        <v>9.4</v>
      </c>
      <c r="F235" s="8" t="s">
        <v>456</v>
      </c>
      <c r="G235" s="24" t="s">
        <v>175</v>
      </c>
      <c r="H235" s="27">
        <v>2.2999999999999998</v>
      </c>
    </row>
    <row r="236" spans="1:8" ht="25.5" x14ac:dyDescent="0.25">
      <c r="A236" s="35">
        <v>232</v>
      </c>
      <c r="B236" s="25" t="s">
        <v>489</v>
      </c>
      <c r="C236" s="25" t="s">
        <v>490</v>
      </c>
      <c r="D236" s="25">
        <v>2015</v>
      </c>
      <c r="E236" s="26">
        <v>9.5</v>
      </c>
      <c r="F236" s="8" t="s">
        <v>311</v>
      </c>
      <c r="G236" s="24" t="s">
        <v>174</v>
      </c>
      <c r="H236" s="27">
        <v>2.7</v>
      </c>
    </row>
    <row r="237" spans="1:8" ht="51" x14ac:dyDescent="0.25">
      <c r="A237" s="35">
        <v>233</v>
      </c>
      <c r="B237" s="25" t="s">
        <v>489</v>
      </c>
      <c r="C237" s="25" t="s">
        <v>490</v>
      </c>
      <c r="D237" s="25">
        <v>2015</v>
      </c>
      <c r="E237" s="26" t="s">
        <v>307</v>
      </c>
      <c r="F237" s="8" t="s">
        <v>599</v>
      </c>
      <c r="G237" s="24" t="s">
        <v>310</v>
      </c>
      <c r="H237" s="27">
        <v>70</v>
      </c>
    </row>
    <row r="238" spans="1:8" ht="38.25" x14ac:dyDescent="0.25">
      <c r="A238" s="35">
        <v>234</v>
      </c>
      <c r="B238" s="25" t="s">
        <v>489</v>
      </c>
      <c r="C238" s="25" t="s">
        <v>490</v>
      </c>
      <c r="D238" s="25">
        <v>2015</v>
      </c>
      <c r="E238" s="26" t="s">
        <v>308</v>
      </c>
      <c r="F238" s="8" t="s">
        <v>600</v>
      </c>
      <c r="G238" s="24" t="s">
        <v>309</v>
      </c>
      <c r="H238" s="27">
        <v>68</v>
      </c>
    </row>
    <row r="239" spans="1:8" ht="63.75" x14ac:dyDescent="0.25">
      <c r="A239" s="35">
        <v>235</v>
      </c>
      <c r="B239" s="25" t="s">
        <v>489</v>
      </c>
      <c r="C239" s="25" t="s">
        <v>490</v>
      </c>
      <c r="D239" s="25">
        <v>2015</v>
      </c>
      <c r="E239" s="26">
        <v>9.11</v>
      </c>
      <c r="F239" s="8" t="s">
        <v>334</v>
      </c>
      <c r="G239" s="24" t="s">
        <v>56</v>
      </c>
      <c r="H239" s="27">
        <v>3330</v>
      </c>
    </row>
    <row r="240" spans="1:8" ht="51" x14ac:dyDescent="0.25">
      <c r="A240" s="35">
        <v>236</v>
      </c>
      <c r="B240" s="25" t="s">
        <v>489</v>
      </c>
      <c r="C240" s="25" t="s">
        <v>490</v>
      </c>
      <c r="D240" s="25">
        <v>2015</v>
      </c>
      <c r="E240" s="26">
        <v>9.1199999999999992</v>
      </c>
      <c r="F240" s="8" t="s">
        <v>430</v>
      </c>
      <c r="G240" s="24" t="s">
        <v>61</v>
      </c>
      <c r="H240" s="27">
        <v>71.5</v>
      </c>
    </row>
    <row r="241" spans="1:8" ht="51" x14ac:dyDescent="0.25">
      <c r="A241" s="35">
        <v>237</v>
      </c>
      <c r="B241" s="25" t="s">
        <v>489</v>
      </c>
      <c r="C241" s="25" t="s">
        <v>490</v>
      </c>
      <c r="D241" s="25">
        <v>2015</v>
      </c>
      <c r="E241" s="26">
        <v>9.1300000000000008</v>
      </c>
      <c r="F241" s="8" t="s">
        <v>317</v>
      </c>
      <c r="G241" s="24" t="s">
        <v>175</v>
      </c>
      <c r="H241" s="27">
        <v>75</v>
      </c>
    </row>
    <row r="242" spans="1:8" ht="38.25" x14ac:dyDescent="0.25">
      <c r="A242" s="35">
        <v>238</v>
      </c>
      <c r="B242" s="25" t="s">
        <v>489</v>
      </c>
      <c r="C242" s="25" t="s">
        <v>490</v>
      </c>
      <c r="D242" s="25">
        <v>2015</v>
      </c>
      <c r="E242" s="26">
        <v>9.14</v>
      </c>
      <c r="F242" s="8" t="s">
        <v>318</v>
      </c>
      <c r="G242" s="24" t="s">
        <v>175</v>
      </c>
      <c r="H242" s="27">
        <v>79.5</v>
      </c>
    </row>
    <row r="243" spans="1:8" ht="51" x14ac:dyDescent="0.25">
      <c r="A243" s="35">
        <v>239</v>
      </c>
      <c r="B243" s="25" t="s">
        <v>489</v>
      </c>
      <c r="C243" s="25" t="s">
        <v>490</v>
      </c>
      <c r="D243" s="25">
        <v>2015</v>
      </c>
      <c r="E243" s="26">
        <v>9.15</v>
      </c>
      <c r="F243" s="8" t="s">
        <v>319</v>
      </c>
      <c r="G243" s="24" t="s">
        <v>61</v>
      </c>
      <c r="H243" s="27">
        <v>67.5</v>
      </c>
    </row>
    <row r="244" spans="1:8" ht="89.25" x14ac:dyDescent="0.25">
      <c r="A244" s="35">
        <v>240</v>
      </c>
      <c r="B244" s="25" t="s">
        <v>489</v>
      </c>
      <c r="C244" s="25" t="s">
        <v>490</v>
      </c>
      <c r="D244" s="25">
        <v>2015</v>
      </c>
      <c r="E244" s="26" t="s">
        <v>320</v>
      </c>
      <c r="F244" s="8" t="s">
        <v>601</v>
      </c>
      <c r="G244" s="24" t="s">
        <v>174</v>
      </c>
      <c r="H244" s="27">
        <v>74</v>
      </c>
    </row>
    <row r="245" spans="1:8" ht="89.25" x14ac:dyDescent="0.25">
      <c r="A245" s="35">
        <v>241</v>
      </c>
      <c r="B245" s="25" t="s">
        <v>489</v>
      </c>
      <c r="C245" s="25" t="s">
        <v>490</v>
      </c>
      <c r="D245" s="25">
        <v>2015</v>
      </c>
      <c r="E245" s="26" t="s">
        <v>321</v>
      </c>
      <c r="F245" s="8" t="s">
        <v>602</v>
      </c>
      <c r="G245" s="24" t="s">
        <v>175</v>
      </c>
      <c r="H245" s="27">
        <v>73.5</v>
      </c>
    </row>
    <row r="246" spans="1:8" ht="89.25" x14ac:dyDescent="0.25">
      <c r="A246" s="35">
        <v>242</v>
      </c>
      <c r="B246" s="25" t="s">
        <v>489</v>
      </c>
      <c r="C246" s="25" t="s">
        <v>490</v>
      </c>
      <c r="D246" s="25">
        <v>2015</v>
      </c>
      <c r="E246" s="26" t="s">
        <v>322</v>
      </c>
      <c r="F246" s="8" t="s">
        <v>603</v>
      </c>
      <c r="G246" s="24" t="s">
        <v>175</v>
      </c>
      <c r="H246" s="27">
        <v>80.5</v>
      </c>
    </row>
    <row r="247" spans="1:8" ht="114.75" x14ac:dyDescent="0.25">
      <c r="A247" s="35">
        <v>243</v>
      </c>
      <c r="B247" s="25" t="s">
        <v>489</v>
      </c>
      <c r="C247" s="25" t="s">
        <v>490</v>
      </c>
      <c r="D247" s="25">
        <v>2015</v>
      </c>
      <c r="E247" s="26" t="s">
        <v>323</v>
      </c>
      <c r="F247" s="8" t="s">
        <v>604</v>
      </c>
      <c r="G247" s="24" t="s">
        <v>81</v>
      </c>
      <c r="H247" s="27">
        <v>361</v>
      </c>
    </row>
    <row r="248" spans="1:8" ht="114.75" x14ac:dyDescent="0.25">
      <c r="A248" s="35">
        <v>244</v>
      </c>
      <c r="B248" s="25" t="s">
        <v>489</v>
      </c>
      <c r="C248" s="25" t="s">
        <v>490</v>
      </c>
      <c r="D248" s="25">
        <v>2015</v>
      </c>
      <c r="E248" s="26" t="s">
        <v>324</v>
      </c>
      <c r="F248" s="8" t="s">
        <v>605</v>
      </c>
      <c r="G248" s="24" t="s">
        <v>80</v>
      </c>
      <c r="H248" s="27">
        <v>435</v>
      </c>
    </row>
    <row r="249" spans="1:8" ht="114.75" x14ac:dyDescent="0.25">
      <c r="A249" s="35">
        <v>245</v>
      </c>
      <c r="B249" s="25" t="s">
        <v>489</v>
      </c>
      <c r="C249" s="25" t="s">
        <v>490</v>
      </c>
      <c r="D249" s="25">
        <v>2015</v>
      </c>
      <c r="E249" s="26" t="s">
        <v>325</v>
      </c>
      <c r="F249" s="8" t="s">
        <v>606</v>
      </c>
      <c r="G249" s="24" t="s">
        <v>80</v>
      </c>
      <c r="H249" s="27">
        <v>391</v>
      </c>
    </row>
    <row r="250" spans="1:8" ht="114.75" x14ac:dyDescent="0.25">
      <c r="A250" s="35">
        <v>246</v>
      </c>
      <c r="B250" s="25" t="s">
        <v>489</v>
      </c>
      <c r="C250" s="25" t="s">
        <v>490</v>
      </c>
      <c r="D250" s="25">
        <v>2015</v>
      </c>
      <c r="E250" s="26" t="s">
        <v>326</v>
      </c>
      <c r="F250" s="8" t="s">
        <v>607</v>
      </c>
      <c r="G250" s="24" t="s">
        <v>81</v>
      </c>
      <c r="H250" s="27">
        <v>474</v>
      </c>
    </row>
    <row r="251" spans="1:8" ht="114.75" x14ac:dyDescent="0.25">
      <c r="A251" s="35">
        <v>247</v>
      </c>
      <c r="B251" s="25" t="s">
        <v>489</v>
      </c>
      <c r="C251" s="25" t="s">
        <v>490</v>
      </c>
      <c r="D251" s="25">
        <v>2015</v>
      </c>
      <c r="E251" s="26" t="s">
        <v>327</v>
      </c>
      <c r="F251" s="8" t="s">
        <v>608</v>
      </c>
      <c r="G251" s="24" t="s">
        <v>81</v>
      </c>
      <c r="H251" s="27">
        <v>528</v>
      </c>
    </row>
    <row r="252" spans="1:8" ht="89.25" x14ac:dyDescent="0.25">
      <c r="A252" s="35">
        <v>248</v>
      </c>
      <c r="B252" s="25" t="s">
        <v>489</v>
      </c>
      <c r="C252" s="25" t="s">
        <v>490</v>
      </c>
      <c r="D252" s="25">
        <v>2015</v>
      </c>
      <c r="E252" s="26">
        <v>9.19</v>
      </c>
      <c r="F252" s="8" t="s">
        <v>431</v>
      </c>
      <c r="G252" s="24" t="s">
        <v>175</v>
      </c>
      <c r="H252" s="27">
        <v>93.5</v>
      </c>
    </row>
    <row r="253" spans="1:8" ht="51" x14ac:dyDescent="0.25">
      <c r="A253" s="35">
        <v>249</v>
      </c>
      <c r="B253" s="25" t="s">
        <v>489</v>
      </c>
      <c r="C253" s="25" t="s">
        <v>490</v>
      </c>
      <c r="D253" s="25">
        <v>2015</v>
      </c>
      <c r="E253" s="28">
        <v>9.1999999999999993</v>
      </c>
      <c r="F253" s="8" t="s">
        <v>335</v>
      </c>
      <c r="G253" s="24" t="s">
        <v>62</v>
      </c>
      <c r="H253" s="27">
        <v>10</v>
      </c>
    </row>
    <row r="254" spans="1:8" ht="38.25" x14ac:dyDescent="0.25">
      <c r="A254" s="35">
        <v>250</v>
      </c>
      <c r="B254" s="25" t="s">
        <v>489</v>
      </c>
      <c r="C254" s="25" t="s">
        <v>490</v>
      </c>
      <c r="D254" s="25">
        <v>2015</v>
      </c>
      <c r="E254" s="26" t="s">
        <v>312</v>
      </c>
      <c r="F254" s="8" t="s">
        <v>609</v>
      </c>
      <c r="G254" s="24" t="s">
        <v>58</v>
      </c>
      <c r="H254" s="27">
        <v>642</v>
      </c>
    </row>
    <row r="255" spans="1:8" ht="38.25" x14ac:dyDescent="0.25">
      <c r="A255" s="35">
        <v>251</v>
      </c>
      <c r="B255" s="25" t="s">
        <v>489</v>
      </c>
      <c r="C255" s="25" t="s">
        <v>490</v>
      </c>
      <c r="D255" s="25">
        <v>2015</v>
      </c>
      <c r="E255" s="26" t="s">
        <v>313</v>
      </c>
      <c r="F255" s="8" t="s">
        <v>610</v>
      </c>
      <c r="G255" s="24" t="s">
        <v>62</v>
      </c>
      <c r="H255" s="27">
        <v>765</v>
      </c>
    </row>
    <row r="256" spans="1:8" ht="38.25" x14ac:dyDescent="0.25">
      <c r="A256" s="35">
        <v>252</v>
      </c>
      <c r="B256" s="25" t="s">
        <v>489</v>
      </c>
      <c r="C256" s="25" t="s">
        <v>490</v>
      </c>
      <c r="D256" s="25">
        <v>2015</v>
      </c>
      <c r="E256" s="26" t="s">
        <v>314</v>
      </c>
      <c r="F256" s="8" t="s">
        <v>611</v>
      </c>
      <c r="G256" s="24" t="s">
        <v>62</v>
      </c>
      <c r="H256" s="27">
        <v>923</v>
      </c>
    </row>
    <row r="257" spans="1:8" ht="25.5" x14ac:dyDescent="0.25">
      <c r="A257" s="35">
        <v>253</v>
      </c>
      <c r="B257" s="25" t="s">
        <v>489</v>
      </c>
      <c r="C257" s="25" t="s">
        <v>490</v>
      </c>
      <c r="D257" s="25">
        <v>2015</v>
      </c>
      <c r="E257" s="26">
        <v>9.25</v>
      </c>
      <c r="F257" s="8" t="s">
        <v>315</v>
      </c>
      <c r="G257" s="24" t="s">
        <v>56</v>
      </c>
      <c r="H257" s="27">
        <v>316</v>
      </c>
    </row>
    <row r="258" spans="1:8" ht="38.25" x14ac:dyDescent="0.25">
      <c r="A258" s="35">
        <v>254</v>
      </c>
      <c r="B258" s="25" t="s">
        <v>489</v>
      </c>
      <c r="C258" s="25" t="s">
        <v>490</v>
      </c>
      <c r="D258" s="25">
        <v>2015</v>
      </c>
      <c r="E258" s="26">
        <v>9.26</v>
      </c>
      <c r="F258" s="8" t="s">
        <v>316</v>
      </c>
      <c r="G258" s="24" t="s">
        <v>80</v>
      </c>
      <c r="H258" s="27">
        <v>31.5</v>
      </c>
    </row>
    <row r="259" spans="1:8" ht="27.6" customHeight="1" x14ac:dyDescent="0.25">
      <c r="A259" s="35">
        <v>255</v>
      </c>
      <c r="B259" s="25" t="s">
        <v>489</v>
      </c>
      <c r="C259" s="25" t="s">
        <v>490</v>
      </c>
      <c r="D259" s="25">
        <v>2015</v>
      </c>
      <c r="E259" s="26" t="s">
        <v>63</v>
      </c>
      <c r="F259" s="8" t="s">
        <v>612</v>
      </c>
      <c r="G259" s="24" t="s">
        <v>56</v>
      </c>
      <c r="H259" s="27">
        <v>1691</v>
      </c>
    </row>
    <row r="260" spans="1:8" ht="37.5" customHeight="1" x14ac:dyDescent="0.25">
      <c r="A260" s="35">
        <v>256</v>
      </c>
      <c r="B260" s="25" t="s">
        <v>489</v>
      </c>
      <c r="C260" s="25" t="s">
        <v>490</v>
      </c>
      <c r="D260" s="25">
        <v>2015</v>
      </c>
      <c r="E260" s="26" t="s">
        <v>64</v>
      </c>
      <c r="F260" s="8" t="s">
        <v>613</v>
      </c>
      <c r="G260" s="24" t="s">
        <v>56</v>
      </c>
      <c r="H260" s="27">
        <v>1570</v>
      </c>
    </row>
    <row r="261" spans="1:8" ht="39.75" customHeight="1" x14ac:dyDescent="0.25">
      <c r="A261" s="35">
        <v>257</v>
      </c>
      <c r="B261" s="25" t="s">
        <v>489</v>
      </c>
      <c r="C261" s="25" t="s">
        <v>490</v>
      </c>
      <c r="D261" s="25">
        <v>2015</v>
      </c>
      <c r="E261" s="26" t="s">
        <v>65</v>
      </c>
      <c r="F261" s="8" t="s">
        <v>614</v>
      </c>
      <c r="G261" s="24" t="s">
        <v>56</v>
      </c>
      <c r="H261" s="27">
        <v>1485</v>
      </c>
    </row>
    <row r="262" spans="1:8" ht="29.45" customHeight="1" x14ac:dyDescent="0.25">
      <c r="A262" s="35">
        <v>258</v>
      </c>
      <c r="B262" s="25" t="s">
        <v>489</v>
      </c>
      <c r="C262" s="25" t="s">
        <v>490</v>
      </c>
      <c r="D262" s="25">
        <v>2015</v>
      </c>
      <c r="E262" s="26" t="s">
        <v>67</v>
      </c>
      <c r="F262" s="8" t="s">
        <v>615</v>
      </c>
      <c r="G262" s="24" t="s">
        <v>56</v>
      </c>
      <c r="H262" s="27">
        <v>530</v>
      </c>
    </row>
    <row r="263" spans="1:8" ht="25.5" x14ac:dyDescent="0.25">
      <c r="A263" s="35">
        <v>259</v>
      </c>
      <c r="B263" s="25" t="s">
        <v>489</v>
      </c>
      <c r="C263" s="25" t="s">
        <v>490</v>
      </c>
      <c r="D263" s="25">
        <v>2015</v>
      </c>
      <c r="E263" s="26" t="s">
        <v>68</v>
      </c>
      <c r="F263" s="8" t="s">
        <v>616</v>
      </c>
      <c r="G263" s="24" t="s">
        <v>56</v>
      </c>
      <c r="H263" s="27">
        <v>399</v>
      </c>
    </row>
    <row r="264" spans="1:8" ht="15" x14ac:dyDescent="0.25">
      <c r="A264" s="35">
        <v>260</v>
      </c>
      <c r="B264" s="25" t="s">
        <v>489</v>
      </c>
      <c r="C264" s="25" t="s">
        <v>490</v>
      </c>
      <c r="D264" s="25">
        <v>2015</v>
      </c>
      <c r="E264" s="28">
        <v>9.3000000000000007</v>
      </c>
      <c r="F264" s="8" t="s">
        <v>69</v>
      </c>
      <c r="G264" s="24" t="s">
        <v>46</v>
      </c>
      <c r="H264" s="27">
        <v>423</v>
      </c>
    </row>
    <row r="265" spans="1:8" ht="38.25" x14ac:dyDescent="0.25">
      <c r="A265" s="35">
        <v>261</v>
      </c>
      <c r="B265" s="25" t="s">
        <v>489</v>
      </c>
      <c r="C265" s="25" t="s">
        <v>490</v>
      </c>
      <c r="D265" s="25">
        <v>2015</v>
      </c>
      <c r="E265" s="26">
        <v>9.33</v>
      </c>
      <c r="F265" s="8" t="s">
        <v>432</v>
      </c>
      <c r="G265" s="24" t="s">
        <v>62</v>
      </c>
      <c r="H265" s="27">
        <v>569</v>
      </c>
    </row>
    <row r="266" spans="1:8" ht="38.25" x14ac:dyDescent="0.25">
      <c r="A266" s="35">
        <v>262</v>
      </c>
      <c r="B266" s="25" t="s">
        <v>489</v>
      </c>
      <c r="C266" s="25" t="s">
        <v>490</v>
      </c>
      <c r="D266" s="25">
        <v>2015</v>
      </c>
      <c r="E266" s="26">
        <v>9.34</v>
      </c>
      <c r="F266" s="8" t="s">
        <v>433</v>
      </c>
      <c r="G266" s="24" t="s">
        <v>58</v>
      </c>
      <c r="H266" s="27">
        <v>791</v>
      </c>
    </row>
    <row r="267" spans="1:8" ht="51" x14ac:dyDescent="0.25">
      <c r="A267" s="35">
        <v>263</v>
      </c>
      <c r="B267" s="25" t="s">
        <v>489</v>
      </c>
      <c r="C267" s="25" t="s">
        <v>490</v>
      </c>
      <c r="D267" s="25">
        <v>2015</v>
      </c>
      <c r="E267" s="26">
        <v>9.39</v>
      </c>
      <c r="F267" s="8" t="s">
        <v>434</v>
      </c>
      <c r="G267" s="24" t="s">
        <v>80</v>
      </c>
      <c r="H267" s="27">
        <v>9.4</v>
      </c>
    </row>
    <row r="268" spans="1:8" ht="89.25" x14ac:dyDescent="0.25">
      <c r="A268" s="35">
        <v>264</v>
      </c>
      <c r="B268" s="25" t="s">
        <v>489</v>
      </c>
      <c r="C268" s="25" t="s">
        <v>490</v>
      </c>
      <c r="D268" s="25">
        <v>2015</v>
      </c>
      <c r="E268" s="28">
        <v>9.4</v>
      </c>
      <c r="F268" s="8" t="s">
        <v>435</v>
      </c>
      <c r="G268" s="24" t="s">
        <v>82</v>
      </c>
      <c r="H268" s="27">
        <v>164</v>
      </c>
    </row>
    <row r="269" spans="1:8" ht="51" x14ac:dyDescent="0.25">
      <c r="A269" s="35">
        <v>265</v>
      </c>
      <c r="B269" s="25" t="s">
        <v>489</v>
      </c>
      <c r="C269" s="25" t="s">
        <v>490</v>
      </c>
      <c r="D269" s="25">
        <v>2015</v>
      </c>
      <c r="E269" s="26" t="s">
        <v>328</v>
      </c>
      <c r="F269" s="8" t="s">
        <v>621</v>
      </c>
      <c r="G269" s="24" t="s">
        <v>56</v>
      </c>
      <c r="H269" s="27">
        <v>551</v>
      </c>
    </row>
    <row r="270" spans="1:8" ht="25.5" x14ac:dyDescent="0.25">
      <c r="A270" s="35">
        <v>266</v>
      </c>
      <c r="B270" s="25" t="s">
        <v>489</v>
      </c>
      <c r="C270" s="25" t="s">
        <v>490</v>
      </c>
      <c r="D270" s="25">
        <v>2015</v>
      </c>
      <c r="E270" s="26" t="s">
        <v>622</v>
      </c>
      <c r="F270" s="8" t="s">
        <v>70</v>
      </c>
      <c r="G270" s="24" t="s">
        <v>4</v>
      </c>
      <c r="H270" s="27">
        <v>278</v>
      </c>
    </row>
    <row r="271" spans="1:8" ht="63.75" x14ac:dyDescent="0.25">
      <c r="A271" s="35">
        <v>267</v>
      </c>
      <c r="B271" s="25" t="s">
        <v>489</v>
      </c>
      <c r="C271" s="25" t="s">
        <v>490</v>
      </c>
      <c r="D271" s="25">
        <v>2015</v>
      </c>
      <c r="E271" s="26">
        <v>9.4499999999999993</v>
      </c>
      <c r="F271" s="8" t="s">
        <v>436</v>
      </c>
      <c r="G271" s="24" t="s">
        <v>329</v>
      </c>
      <c r="H271" s="27">
        <v>69.5</v>
      </c>
    </row>
    <row r="272" spans="1:8" ht="30" customHeight="1" x14ac:dyDescent="0.25">
      <c r="A272" s="35">
        <v>268</v>
      </c>
      <c r="B272" s="25" t="s">
        <v>489</v>
      </c>
      <c r="C272" s="25" t="s">
        <v>490</v>
      </c>
      <c r="D272" s="25">
        <v>2015</v>
      </c>
      <c r="E272" s="26">
        <v>9.4600000000000009</v>
      </c>
      <c r="F272" s="8" t="s">
        <v>437</v>
      </c>
      <c r="G272" s="24" t="s">
        <v>175</v>
      </c>
      <c r="H272" s="27">
        <v>24.5</v>
      </c>
    </row>
    <row r="273" spans="1:8" ht="114.75" x14ac:dyDescent="0.25">
      <c r="A273" s="35">
        <v>269</v>
      </c>
      <c r="B273" s="25" t="s">
        <v>489</v>
      </c>
      <c r="C273" s="25" t="s">
        <v>490</v>
      </c>
      <c r="D273" s="25">
        <v>2015</v>
      </c>
      <c r="E273" s="26" t="s">
        <v>71</v>
      </c>
      <c r="F273" s="8" t="s">
        <v>623</v>
      </c>
      <c r="G273" s="24" t="s">
        <v>72</v>
      </c>
      <c r="H273" s="27">
        <v>331</v>
      </c>
    </row>
    <row r="274" spans="1:8" ht="140.25" x14ac:dyDescent="0.25">
      <c r="A274" s="35">
        <v>270</v>
      </c>
      <c r="B274" s="25" t="s">
        <v>489</v>
      </c>
      <c r="C274" s="25" t="s">
        <v>490</v>
      </c>
      <c r="D274" s="25">
        <v>2015</v>
      </c>
      <c r="E274" s="26" t="s">
        <v>73</v>
      </c>
      <c r="F274" s="8" t="s">
        <v>624</v>
      </c>
      <c r="G274" s="24" t="s">
        <v>16</v>
      </c>
      <c r="H274" s="27">
        <v>338</v>
      </c>
    </row>
    <row r="275" spans="1:8" ht="15" x14ac:dyDescent="0.25">
      <c r="A275" s="35">
        <v>271</v>
      </c>
      <c r="B275" s="25" t="s">
        <v>489</v>
      </c>
      <c r="C275" s="25" t="s">
        <v>490</v>
      </c>
      <c r="D275" s="25">
        <v>2015</v>
      </c>
      <c r="E275" s="26">
        <v>9.48</v>
      </c>
      <c r="F275" s="8" t="s">
        <v>74</v>
      </c>
      <c r="G275" s="24" t="s">
        <v>16</v>
      </c>
      <c r="H275" s="27">
        <v>27</v>
      </c>
    </row>
    <row r="276" spans="1:8" ht="25.5" x14ac:dyDescent="0.25">
      <c r="A276" s="35">
        <v>272</v>
      </c>
      <c r="B276" s="25" t="s">
        <v>489</v>
      </c>
      <c r="C276" s="25" t="s">
        <v>490</v>
      </c>
      <c r="D276" s="25">
        <v>2015</v>
      </c>
      <c r="E276" s="26">
        <v>9.49</v>
      </c>
      <c r="F276" s="8" t="s">
        <v>75</v>
      </c>
      <c r="G276" s="24" t="s">
        <v>16</v>
      </c>
      <c r="H276" s="27">
        <v>34.5</v>
      </c>
    </row>
    <row r="277" spans="1:8" ht="64.5" customHeight="1" x14ac:dyDescent="0.25">
      <c r="A277" s="35">
        <v>273</v>
      </c>
      <c r="B277" s="25" t="s">
        <v>489</v>
      </c>
      <c r="C277" s="25" t="s">
        <v>490</v>
      </c>
      <c r="D277" s="25">
        <v>2015</v>
      </c>
      <c r="E277" s="26" t="s">
        <v>76</v>
      </c>
      <c r="F277" s="8" t="s">
        <v>625</v>
      </c>
      <c r="G277" s="24" t="s">
        <v>4</v>
      </c>
      <c r="H277" s="27">
        <v>845</v>
      </c>
    </row>
    <row r="278" spans="1:8" ht="51" x14ac:dyDescent="0.25">
      <c r="A278" s="35">
        <v>274</v>
      </c>
      <c r="B278" s="25" t="s">
        <v>489</v>
      </c>
      <c r="C278" s="25" t="s">
        <v>490</v>
      </c>
      <c r="D278" s="25">
        <v>2015</v>
      </c>
      <c r="E278" s="26" t="s">
        <v>466</v>
      </c>
      <c r="F278" s="8" t="s">
        <v>628</v>
      </c>
      <c r="G278" s="24" t="s">
        <v>56</v>
      </c>
      <c r="H278" s="27">
        <v>1051</v>
      </c>
    </row>
    <row r="279" spans="1:8" ht="51" x14ac:dyDescent="0.25">
      <c r="A279" s="35">
        <v>275</v>
      </c>
      <c r="B279" s="25" t="s">
        <v>489</v>
      </c>
      <c r="C279" s="25" t="s">
        <v>490</v>
      </c>
      <c r="D279" s="25">
        <v>2015</v>
      </c>
      <c r="E279" s="26" t="s">
        <v>482</v>
      </c>
      <c r="F279" s="18" t="s">
        <v>626</v>
      </c>
      <c r="G279" s="24" t="s">
        <v>4</v>
      </c>
      <c r="H279" s="27">
        <v>1426</v>
      </c>
    </row>
    <row r="280" spans="1:8" ht="51" x14ac:dyDescent="0.25">
      <c r="A280" s="35">
        <v>276</v>
      </c>
      <c r="B280" s="25" t="s">
        <v>489</v>
      </c>
      <c r="C280" s="25" t="s">
        <v>490</v>
      </c>
      <c r="D280" s="25">
        <v>2015</v>
      </c>
      <c r="E280" s="26" t="s">
        <v>484</v>
      </c>
      <c r="F280" s="18" t="s">
        <v>627</v>
      </c>
      <c r="G280" s="24" t="s">
        <v>4</v>
      </c>
      <c r="H280" s="27">
        <v>1590</v>
      </c>
    </row>
    <row r="281" spans="1:8" ht="38.25" x14ac:dyDescent="0.25">
      <c r="A281" s="35">
        <v>277</v>
      </c>
      <c r="B281" s="25" t="s">
        <v>489</v>
      </c>
      <c r="C281" s="25" t="s">
        <v>490</v>
      </c>
      <c r="D281" s="25">
        <v>2015</v>
      </c>
      <c r="E281" s="26">
        <v>9.52</v>
      </c>
      <c r="F281" s="8" t="s">
        <v>438</v>
      </c>
      <c r="G281" s="24" t="s">
        <v>330</v>
      </c>
      <c r="H281" s="27">
        <v>585</v>
      </c>
    </row>
    <row r="282" spans="1:8" ht="51" x14ac:dyDescent="0.25">
      <c r="A282" s="35">
        <v>278</v>
      </c>
      <c r="B282" s="25" t="s">
        <v>489</v>
      </c>
      <c r="C282" s="25" t="s">
        <v>490</v>
      </c>
      <c r="D282" s="25">
        <v>2015</v>
      </c>
      <c r="E282" s="26">
        <v>9.5299999999999994</v>
      </c>
      <c r="F282" s="8" t="s">
        <v>439</v>
      </c>
      <c r="G282" s="24" t="s">
        <v>62</v>
      </c>
      <c r="H282" s="27">
        <v>3159</v>
      </c>
    </row>
    <row r="283" spans="1:8" ht="51" x14ac:dyDescent="0.25">
      <c r="A283" s="35">
        <v>279</v>
      </c>
      <c r="B283" s="25" t="s">
        <v>489</v>
      </c>
      <c r="C283" s="25" t="s">
        <v>490</v>
      </c>
      <c r="D283" s="25">
        <v>2015</v>
      </c>
      <c r="E283" s="26">
        <v>9.5399999999999991</v>
      </c>
      <c r="F283" s="8" t="s">
        <v>77</v>
      </c>
      <c r="G283" s="24" t="s">
        <v>16</v>
      </c>
      <c r="H283" s="27">
        <v>396</v>
      </c>
    </row>
    <row r="284" spans="1:8" ht="20.25" customHeight="1" x14ac:dyDescent="0.25">
      <c r="A284" s="35">
        <v>280</v>
      </c>
      <c r="B284" s="25" t="s">
        <v>489</v>
      </c>
      <c r="C284" s="25" t="s">
        <v>490</v>
      </c>
      <c r="D284" s="25">
        <v>2015</v>
      </c>
      <c r="E284" s="26">
        <v>9.5500000000000007</v>
      </c>
      <c r="F284" s="8" t="s">
        <v>78</v>
      </c>
      <c r="G284" s="24" t="s">
        <v>46</v>
      </c>
      <c r="H284" s="27">
        <v>594</v>
      </c>
    </row>
    <row r="285" spans="1:8" ht="28.15" customHeight="1" x14ac:dyDescent="0.25">
      <c r="A285" s="35">
        <v>281</v>
      </c>
      <c r="B285" s="25" t="s">
        <v>489</v>
      </c>
      <c r="C285" s="25" t="s">
        <v>490</v>
      </c>
      <c r="D285" s="25">
        <v>2015</v>
      </c>
      <c r="E285" s="26">
        <v>9.56</v>
      </c>
      <c r="F285" s="8" t="s">
        <v>629</v>
      </c>
      <c r="G285" s="24" t="s">
        <v>54</v>
      </c>
      <c r="H285" s="27">
        <v>1920</v>
      </c>
    </row>
    <row r="286" spans="1:8" ht="51" x14ac:dyDescent="0.25">
      <c r="A286" s="35">
        <v>282</v>
      </c>
      <c r="B286" s="25" t="s">
        <v>489</v>
      </c>
      <c r="C286" s="25" t="s">
        <v>490</v>
      </c>
      <c r="D286" s="25">
        <v>2015</v>
      </c>
      <c r="E286" s="26" t="s">
        <v>331</v>
      </c>
      <c r="F286" s="8" t="s">
        <v>630</v>
      </c>
      <c r="G286" s="24" t="s">
        <v>175</v>
      </c>
      <c r="H286" s="27">
        <v>467</v>
      </c>
    </row>
    <row r="287" spans="1:8" ht="51" x14ac:dyDescent="0.25">
      <c r="A287" s="35">
        <v>283</v>
      </c>
      <c r="B287" s="25" t="s">
        <v>489</v>
      </c>
      <c r="C287" s="25" t="s">
        <v>490</v>
      </c>
      <c r="D287" s="25">
        <v>2015</v>
      </c>
      <c r="E287" s="26" t="s">
        <v>332</v>
      </c>
      <c r="F287" s="8" t="s">
        <v>631</v>
      </c>
      <c r="G287" s="24" t="s">
        <v>175</v>
      </c>
      <c r="H287" s="27">
        <v>525</v>
      </c>
    </row>
    <row r="288" spans="1:8" ht="38.25" x14ac:dyDescent="0.25">
      <c r="A288" s="35">
        <v>284</v>
      </c>
      <c r="B288" s="25" t="s">
        <v>489</v>
      </c>
      <c r="C288" s="25" t="s">
        <v>490</v>
      </c>
      <c r="D288" s="25">
        <v>2015</v>
      </c>
      <c r="E288" s="26" t="s">
        <v>333</v>
      </c>
      <c r="F288" s="8" t="s">
        <v>632</v>
      </c>
      <c r="G288" s="24" t="s">
        <v>56</v>
      </c>
      <c r="H288" s="27">
        <v>196</v>
      </c>
    </row>
    <row r="289" spans="1:8" ht="38.25" x14ac:dyDescent="0.25">
      <c r="A289" s="35">
        <v>285</v>
      </c>
      <c r="B289" s="25" t="s">
        <v>489</v>
      </c>
      <c r="C289" s="25" t="s">
        <v>490</v>
      </c>
      <c r="D289" s="25">
        <v>2015</v>
      </c>
      <c r="E289" s="26" t="s">
        <v>336</v>
      </c>
      <c r="F289" s="8" t="s">
        <v>633</v>
      </c>
      <c r="G289" s="24" t="s">
        <v>46</v>
      </c>
      <c r="H289" s="27">
        <v>72.5</v>
      </c>
    </row>
    <row r="290" spans="1:8" ht="21" customHeight="1" x14ac:dyDescent="0.25">
      <c r="A290" s="35">
        <v>286</v>
      </c>
      <c r="B290" s="25" t="s">
        <v>489</v>
      </c>
      <c r="C290" s="25" t="s">
        <v>490</v>
      </c>
      <c r="D290" s="25">
        <v>2015</v>
      </c>
      <c r="E290" s="28">
        <v>10.1</v>
      </c>
      <c r="F290" s="8" t="s">
        <v>457</v>
      </c>
      <c r="G290" s="24" t="s">
        <v>80</v>
      </c>
      <c r="H290" s="27">
        <v>118</v>
      </c>
    </row>
    <row r="291" spans="1:8" ht="142.5" customHeight="1" x14ac:dyDescent="0.25">
      <c r="A291" s="35">
        <v>287</v>
      </c>
      <c r="B291" s="25" t="s">
        <v>489</v>
      </c>
      <c r="C291" s="25" t="s">
        <v>490</v>
      </c>
      <c r="D291" s="25">
        <v>2015</v>
      </c>
      <c r="E291" s="26">
        <v>10.11</v>
      </c>
      <c r="F291" s="8" t="s">
        <v>440</v>
      </c>
      <c r="G291" s="24" t="s">
        <v>62</v>
      </c>
      <c r="H291" s="27">
        <v>636</v>
      </c>
    </row>
    <row r="292" spans="1:8" ht="114.75" x14ac:dyDescent="0.25">
      <c r="A292" s="35">
        <v>288</v>
      </c>
      <c r="B292" s="25" t="s">
        <v>489</v>
      </c>
      <c r="C292" s="25" t="s">
        <v>490</v>
      </c>
      <c r="D292" s="25">
        <v>2015</v>
      </c>
      <c r="E292" s="26" t="s">
        <v>337</v>
      </c>
      <c r="F292" s="8" t="s">
        <v>634</v>
      </c>
      <c r="G292" s="24" t="s">
        <v>62</v>
      </c>
      <c r="H292" s="27">
        <v>766</v>
      </c>
    </row>
    <row r="293" spans="1:8" ht="114.75" x14ac:dyDescent="0.25">
      <c r="A293" s="35">
        <v>289</v>
      </c>
      <c r="B293" s="25" t="s">
        <v>489</v>
      </c>
      <c r="C293" s="25" t="s">
        <v>490</v>
      </c>
      <c r="D293" s="25">
        <v>2015</v>
      </c>
      <c r="E293" s="26" t="s">
        <v>338</v>
      </c>
      <c r="F293" s="8" t="s">
        <v>635</v>
      </c>
      <c r="G293" s="24" t="s">
        <v>62</v>
      </c>
      <c r="H293" s="27">
        <v>705</v>
      </c>
    </row>
    <row r="294" spans="1:8" ht="51" x14ac:dyDescent="0.25">
      <c r="A294" s="35">
        <v>290</v>
      </c>
      <c r="B294" s="25" t="s">
        <v>489</v>
      </c>
      <c r="C294" s="25" t="s">
        <v>490</v>
      </c>
      <c r="D294" s="25">
        <v>2015</v>
      </c>
      <c r="E294" s="26" t="s">
        <v>83</v>
      </c>
      <c r="F294" s="8" t="s">
        <v>636</v>
      </c>
      <c r="G294" s="24" t="s">
        <v>4</v>
      </c>
      <c r="H294" s="27">
        <v>484</v>
      </c>
    </row>
    <row r="295" spans="1:8" ht="115.5" customHeight="1" x14ac:dyDescent="0.25">
      <c r="A295" s="35">
        <v>291</v>
      </c>
      <c r="B295" s="25" t="s">
        <v>489</v>
      </c>
      <c r="C295" s="25" t="s">
        <v>490</v>
      </c>
      <c r="D295" s="25">
        <v>2015</v>
      </c>
      <c r="E295" s="26">
        <v>10.61</v>
      </c>
      <c r="F295" s="8" t="s">
        <v>1119</v>
      </c>
      <c r="G295" s="85" t="s">
        <v>4</v>
      </c>
      <c r="H295" s="86">
        <v>658</v>
      </c>
    </row>
    <row r="296" spans="1:8" ht="140.25" x14ac:dyDescent="0.25">
      <c r="A296" s="35">
        <v>292</v>
      </c>
      <c r="B296" s="25" t="s">
        <v>489</v>
      </c>
      <c r="C296" s="25" t="s">
        <v>490</v>
      </c>
      <c r="D296" s="25">
        <v>2015</v>
      </c>
      <c r="E296" s="26" t="s">
        <v>637</v>
      </c>
      <c r="F296" s="8" t="s">
        <v>84</v>
      </c>
      <c r="G296" s="24" t="s">
        <v>62</v>
      </c>
      <c r="H296" s="27">
        <v>555</v>
      </c>
    </row>
    <row r="297" spans="1:8" ht="204.75" customHeight="1" x14ac:dyDescent="0.25">
      <c r="A297" s="35">
        <v>293</v>
      </c>
      <c r="B297" s="25" t="s">
        <v>489</v>
      </c>
      <c r="C297" s="25" t="s">
        <v>490</v>
      </c>
      <c r="D297" s="25">
        <v>2015</v>
      </c>
      <c r="E297" s="26">
        <v>10.63</v>
      </c>
      <c r="F297" s="8" t="s">
        <v>85</v>
      </c>
      <c r="G297" s="24" t="s">
        <v>62</v>
      </c>
      <c r="H297" s="27">
        <v>758</v>
      </c>
    </row>
    <row r="298" spans="1:8" ht="191.25" x14ac:dyDescent="0.25">
      <c r="A298" s="35">
        <v>294</v>
      </c>
      <c r="B298" s="25" t="s">
        <v>489</v>
      </c>
      <c r="C298" s="25" t="s">
        <v>490</v>
      </c>
      <c r="D298" s="25">
        <v>2015</v>
      </c>
      <c r="E298" s="26" t="s">
        <v>339</v>
      </c>
      <c r="F298" s="8" t="s">
        <v>638</v>
      </c>
      <c r="G298" s="24" t="s">
        <v>62</v>
      </c>
      <c r="H298" s="27">
        <v>4405</v>
      </c>
    </row>
    <row r="299" spans="1:8" ht="153" x14ac:dyDescent="0.25">
      <c r="A299" s="35">
        <v>295</v>
      </c>
      <c r="B299" s="25" t="s">
        <v>489</v>
      </c>
      <c r="C299" s="25" t="s">
        <v>490</v>
      </c>
      <c r="D299" s="25">
        <v>2015</v>
      </c>
      <c r="E299" s="26" t="s">
        <v>340</v>
      </c>
      <c r="F299" s="8" t="s">
        <v>639</v>
      </c>
      <c r="G299" s="24" t="s">
        <v>62</v>
      </c>
      <c r="H299" s="27">
        <v>2863</v>
      </c>
    </row>
    <row r="300" spans="1:8" ht="155.25" customHeight="1" x14ac:dyDescent="0.25">
      <c r="A300" s="35">
        <v>296</v>
      </c>
      <c r="B300" s="25" t="s">
        <v>489</v>
      </c>
      <c r="C300" s="25" t="s">
        <v>490</v>
      </c>
      <c r="D300" s="25">
        <v>2015</v>
      </c>
      <c r="E300" s="26" t="s">
        <v>341</v>
      </c>
      <c r="F300" s="8" t="s">
        <v>640</v>
      </c>
      <c r="G300" s="24" t="s">
        <v>62</v>
      </c>
      <c r="H300" s="27">
        <v>3659</v>
      </c>
    </row>
    <row r="301" spans="1:8" ht="267" customHeight="1" x14ac:dyDescent="0.25">
      <c r="A301" s="35">
        <v>297</v>
      </c>
      <c r="B301" s="25" t="s">
        <v>489</v>
      </c>
      <c r="C301" s="25" t="s">
        <v>490</v>
      </c>
      <c r="D301" s="25">
        <v>2015</v>
      </c>
      <c r="E301" s="26" t="s">
        <v>483</v>
      </c>
      <c r="F301" s="18" t="s">
        <v>833</v>
      </c>
      <c r="G301" s="24" t="s">
        <v>56</v>
      </c>
      <c r="H301" s="27">
        <v>1458</v>
      </c>
    </row>
    <row r="302" spans="1:8" ht="322.5" customHeight="1" x14ac:dyDescent="0.25">
      <c r="A302" s="35">
        <v>298</v>
      </c>
      <c r="B302" s="25"/>
      <c r="C302" s="25"/>
      <c r="D302" s="25"/>
      <c r="E302" s="26" t="s">
        <v>1107</v>
      </c>
      <c r="F302" s="18" t="s">
        <v>1106</v>
      </c>
      <c r="G302" s="85" t="s">
        <v>62</v>
      </c>
      <c r="H302" s="86">
        <v>1684</v>
      </c>
    </row>
    <row r="303" spans="1:8" ht="191.25" x14ac:dyDescent="0.25">
      <c r="A303" s="35">
        <v>299</v>
      </c>
      <c r="B303" s="25" t="s">
        <v>489</v>
      </c>
      <c r="C303" s="25" t="s">
        <v>490</v>
      </c>
      <c r="D303" s="25">
        <v>2015</v>
      </c>
      <c r="E303" s="26" t="s">
        <v>1108</v>
      </c>
      <c r="F303" s="18" t="s">
        <v>1109</v>
      </c>
      <c r="G303" s="85" t="s">
        <v>62</v>
      </c>
      <c r="H303" s="86">
        <v>2030</v>
      </c>
    </row>
    <row r="304" spans="1:8" ht="63.75" x14ac:dyDescent="0.25">
      <c r="A304" s="35">
        <v>300</v>
      </c>
      <c r="B304" s="25" t="s">
        <v>489</v>
      </c>
      <c r="C304" s="25" t="s">
        <v>490</v>
      </c>
      <c r="D304" s="25">
        <v>2015</v>
      </c>
      <c r="E304" s="26" t="s">
        <v>1110</v>
      </c>
      <c r="F304" s="18" t="s">
        <v>1111</v>
      </c>
      <c r="G304" s="85" t="s">
        <v>62</v>
      </c>
      <c r="H304" s="86">
        <v>52</v>
      </c>
    </row>
    <row r="305" spans="1:8" ht="25.5" x14ac:dyDescent="0.25">
      <c r="A305" s="35">
        <v>301</v>
      </c>
      <c r="B305" s="25" t="s">
        <v>489</v>
      </c>
      <c r="C305" s="25" t="s">
        <v>490</v>
      </c>
      <c r="D305" s="25">
        <v>2015</v>
      </c>
      <c r="E305" s="26" t="s">
        <v>86</v>
      </c>
      <c r="F305" s="8" t="s">
        <v>642</v>
      </c>
      <c r="G305" s="24" t="s">
        <v>62</v>
      </c>
      <c r="H305" s="27">
        <v>93</v>
      </c>
    </row>
    <row r="306" spans="1:8" ht="25.5" x14ac:dyDescent="0.25">
      <c r="A306" s="35">
        <v>302</v>
      </c>
      <c r="B306" s="25" t="s">
        <v>489</v>
      </c>
      <c r="C306" s="25" t="s">
        <v>490</v>
      </c>
      <c r="D306" s="25">
        <v>2015</v>
      </c>
      <c r="E306" s="26" t="s">
        <v>87</v>
      </c>
      <c r="F306" s="8" t="s">
        <v>641</v>
      </c>
      <c r="G306" s="24" t="s">
        <v>62</v>
      </c>
      <c r="H306" s="27">
        <v>87</v>
      </c>
    </row>
    <row r="307" spans="1:8" ht="25.5" x14ac:dyDescent="0.25">
      <c r="A307" s="35">
        <v>303</v>
      </c>
      <c r="B307" s="25" t="s">
        <v>489</v>
      </c>
      <c r="C307" s="25" t="s">
        <v>490</v>
      </c>
      <c r="D307" s="25">
        <v>2015</v>
      </c>
      <c r="E307" s="26" t="s">
        <v>342</v>
      </c>
      <c r="F307" s="8" t="s">
        <v>643</v>
      </c>
      <c r="G307" s="24" t="s">
        <v>79</v>
      </c>
      <c r="H307" s="27">
        <v>115</v>
      </c>
    </row>
    <row r="308" spans="1:8" ht="25.5" x14ac:dyDescent="0.25">
      <c r="A308" s="35">
        <v>304</v>
      </c>
      <c r="B308" s="25" t="s">
        <v>489</v>
      </c>
      <c r="C308" s="25" t="s">
        <v>490</v>
      </c>
      <c r="D308" s="25">
        <v>2015</v>
      </c>
      <c r="E308" s="26" t="s">
        <v>343</v>
      </c>
      <c r="F308" s="8" t="s">
        <v>644</v>
      </c>
      <c r="G308" s="24" t="s">
        <v>56</v>
      </c>
      <c r="H308" s="27">
        <v>103</v>
      </c>
    </row>
    <row r="309" spans="1:8" ht="25.5" x14ac:dyDescent="0.25">
      <c r="A309" s="35">
        <v>305</v>
      </c>
      <c r="B309" s="25" t="s">
        <v>489</v>
      </c>
      <c r="C309" s="25" t="s">
        <v>490</v>
      </c>
      <c r="D309" s="25">
        <v>2015</v>
      </c>
      <c r="E309" s="26" t="s">
        <v>88</v>
      </c>
      <c r="F309" s="8" t="s">
        <v>645</v>
      </c>
      <c r="G309" s="24" t="s">
        <v>62</v>
      </c>
      <c r="H309" s="27">
        <v>96.5</v>
      </c>
    </row>
    <row r="310" spans="1:8" ht="25.5" x14ac:dyDescent="0.25">
      <c r="A310" s="35">
        <v>306</v>
      </c>
      <c r="B310" s="25" t="s">
        <v>489</v>
      </c>
      <c r="C310" s="25" t="s">
        <v>490</v>
      </c>
      <c r="D310" s="25">
        <v>2015</v>
      </c>
      <c r="E310" s="26" t="s">
        <v>89</v>
      </c>
      <c r="F310" s="8" t="s">
        <v>646</v>
      </c>
      <c r="G310" s="24" t="s">
        <v>79</v>
      </c>
      <c r="H310" s="27">
        <v>91.5</v>
      </c>
    </row>
    <row r="311" spans="1:8" ht="38.25" x14ac:dyDescent="0.25">
      <c r="A311" s="35">
        <v>307</v>
      </c>
      <c r="B311" s="25" t="s">
        <v>489</v>
      </c>
      <c r="C311" s="25" t="s">
        <v>490</v>
      </c>
      <c r="D311" s="25">
        <v>2015</v>
      </c>
      <c r="E311" s="26" t="s">
        <v>344</v>
      </c>
      <c r="F311" s="8" t="s">
        <v>648</v>
      </c>
      <c r="G311" s="24" t="s">
        <v>62</v>
      </c>
      <c r="H311" s="27">
        <v>134</v>
      </c>
    </row>
    <row r="312" spans="1:8" ht="38.25" x14ac:dyDescent="0.25">
      <c r="A312" s="35">
        <v>308</v>
      </c>
      <c r="B312" s="25" t="s">
        <v>489</v>
      </c>
      <c r="C312" s="25" t="s">
        <v>490</v>
      </c>
      <c r="D312" s="25">
        <v>2015</v>
      </c>
      <c r="E312" s="26" t="s">
        <v>345</v>
      </c>
      <c r="F312" s="8" t="s">
        <v>647</v>
      </c>
      <c r="G312" s="24" t="s">
        <v>58</v>
      </c>
      <c r="H312" s="27">
        <v>120</v>
      </c>
    </row>
    <row r="313" spans="1:8" ht="38.25" x14ac:dyDescent="0.25">
      <c r="A313" s="35">
        <v>309</v>
      </c>
      <c r="B313" s="25" t="s">
        <v>489</v>
      </c>
      <c r="C313" s="25" t="s">
        <v>490</v>
      </c>
      <c r="D313" s="25">
        <v>2015</v>
      </c>
      <c r="E313" s="26" t="s">
        <v>90</v>
      </c>
      <c r="F313" s="8" t="s">
        <v>649</v>
      </c>
      <c r="G313" s="24" t="s">
        <v>79</v>
      </c>
      <c r="H313" s="27">
        <v>113</v>
      </c>
    </row>
    <row r="314" spans="1:8" ht="38.25" x14ac:dyDescent="0.25">
      <c r="A314" s="35">
        <v>310</v>
      </c>
      <c r="B314" s="25" t="s">
        <v>489</v>
      </c>
      <c r="C314" s="25" t="s">
        <v>490</v>
      </c>
      <c r="D314" s="25">
        <v>2015</v>
      </c>
      <c r="E314" s="26" t="s">
        <v>91</v>
      </c>
      <c r="F314" s="8" t="s">
        <v>650</v>
      </c>
      <c r="G314" s="24" t="s">
        <v>58</v>
      </c>
      <c r="H314" s="27">
        <v>107</v>
      </c>
    </row>
    <row r="315" spans="1:8" ht="15" x14ac:dyDescent="0.25">
      <c r="A315" s="35">
        <v>311</v>
      </c>
      <c r="B315" s="25" t="s">
        <v>489</v>
      </c>
      <c r="C315" s="25" t="s">
        <v>490</v>
      </c>
      <c r="D315" s="25">
        <v>2015</v>
      </c>
      <c r="E315" s="26">
        <v>11.5</v>
      </c>
      <c r="F315" s="8" t="s">
        <v>1112</v>
      </c>
      <c r="G315" s="24" t="s">
        <v>58</v>
      </c>
      <c r="H315" s="27">
        <v>33</v>
      </c>
    </row>
    <row r="316" spans="1:8" ht="25.5" x14ac:dyDescent="0.25">
      <c r="A316" s="35">
        <v>312</v>
      </c>
      <c r="B316" s="25" t="s">
        <v>489</v>
      </c>
      <c r="C316" s="25" t="s">
        <v>490</v>
      </c>
      <c r="D316" s="25">
        <v>2015</v>
      </c>
      <c r="E316" s="26">
        <v>11.9</v>
      </c>
      <c r="F316" s="8" t="s">
        <v>1113</v>
      </c>
      <c r="G316" s="24" t="s">
        <v>61</v>
      </c>
      <c r="H316" s="27">
        <v>43.5</v>
      </c>
    </row>
    <row r="317" spans="1:8" ht="63.75" x14ac:dyDescent="0.25">
      <c r="A317" s="35">
        <v>313</v>
      </c>
      <c r="B317" s="25" t="s">
        <v>489</v>
      </c>
      <c r="C317" s="25" t="s">
        <v>490</v>
      </c>
      <c r="D317" s="25">
        <v>2015</v>
      </c>
      <c r="E317" s="26" t="s">
        <v>92</v>
      </c>
      <c r="F317" s="8" t="s">
        <v>651</v>
      </c>
      <c r="G317" s="24" t="s">
        <v>62</v>
      </c>
      <c r="H317" s="27">
        <v>1796</v>
      </c>
    </row>
    <row r="318" spans="1:8" ht="63.75" x14ac:dyDescent="0.25">
      <c r="A318" s="35">
        <v>314</v>
      </c>
      <c r="B318" s="25" t="s">
        <v>489</v>
      </c>
      <c r="C318" s="25" t="s">
        <v>490</v>
      </c>
      <c r="D318" s="25">
        <v>2015</v>
      </c>
      <c r="E318" s="26" t="s">
        <v>93</v>
      </c>
      <c r="F318" s="8" t="s">
        <v>652</v>
      </c>
      <c r="G318" s="24" t="s">
        <v>62</v>
      </c>
      <c r="H318" s="27">
        <v>2646</v>
      </c>
    </row>
    <row r="319" spans="1:8" ht="63.75" x14ac:dyDescent="0.25">
      <c r="A319" s="35">
        <v>315</v>
      </c>
      <c r="B319" s="25" t="s">
        <v>489</v>
      </c>
      <c r="C319" s="25" t="s">
        <v>490</v>
      </c>
      <c r="D319" s="25">
        <v>2015</v>
      </c>
      <c r="E319" s="26" t="s">
        <v>94</v>
      </c>
      <c r="F319" s="8" t="s">
        <v>653</v>
      </c>
      <c r="G319" s="24" t="s">
        <v>62</v>
      </c>
      <c r="H319" s="27">
        <v>4200</v>
      </c>
    </row>
    <row r="320" spans="1:8" ht="63.75" x14ac:dyDescent="0.25">
      <c r="A320" s="35">
        <v>316</v>
      </c>
      <c r="B320" s="25" t="s">
        <v>489</v>
      </c>
      <c r="C320" s="25" t="s">
        <v>490</v>
      </c>
      <c r="D320" s="25">
        <v>2015</v>
      </c>
      <c r="E320" s="26" t="s">
        <v>834</v>
      </c>
      <c r="F320" s="8" t="s">
        <v>836</v>
      </c>
      <c r="G320" s="24" t="s">
        <v>62</v>
      </c>
      <c r="H320" s="27">
        <v>3445</v>
      </c>
    </row>
    <row r="321" spans="1:8" ht="89.25" x14ac:dyDescent="0.25">
      <c r="A321" s="35">
        <v>317</v>
      </c>
      <c r="B321" s="25" t="s">
        <v>489</v>
      </c>
      <c r="C321" s="25" t="s">
        <v>490</v>
      </c>
      <c r="D321" s="25">
        <v>2015</v>
      </c>
      <c r="E321" s="26" t="s">
        <v>95</v>
      </c>
      <c r="F321" s="8" t="s">
        <v>654</v>
      </c>
      <c r="G321" s="24" t="s">
        <v>62</v>
      </c>
      <c r="H321" s="27">
        <v>1869</v>
      </c>
    </row>
    <row r="322" spans="1:8" ht="89.25" x14ac:dyDescent="0.25">
      <c r="A322" s="35">
        <v>318</v>
      </c>
      <c r="B322" s="25" t="s">
        <v>489</v>
      </c>
      <c r="C322" s="25" t="s">
        <v>490</v>
      </c>
      <c r="D322" s="25">
        <v>2015</v>
      </c>
      <c r="E322" s="26" t="s">
        <v>96</v>
      </c>
      <c r="F322" s="8" t="s">
        <v>655</v>
      </c>
      <c r="G322" s="24" t="s">
        <v>79</v>
      </c>
      <c r="H322" s="27">
        <v>4273</v>
      </c>
    </row>
    <row r="323" spans="1:8" ht="89.25" x14ac:dyDescent="0.25">
      <c r="A323" s="35">
        <v>319</v>
      </c>
      <c r="B323" s="25" t="s">
        <v>489</v>
      </c>
      <c r="C323" s="25" t="s">
        <v>490</v>
      </c>
      <c r="D323" s="25">
        <v>2015</v>
      </c>
      <c r="E323" s="26" t="s">
        <v>835</v>
      </c>
      <c r="F323" s="8" t="s">
        <v>837</v>
      </c>
      <c r="G323" s="24" t="s">
        <v>79</v>
      </c>
      <c r="H323" s="27">
        <v>3567</v>
      </c>
    </row>
    <row r="324" spans="1:8" ht="27" customHeight="1" x14ac:dyDescent="0.25">
      <c r="A324" s="35">
        <v>320</v>
      </c>
      <c r="B324" s="25" t="s">
        <v>489</v>
      </c>
      <c r="C324" s="25" t="s">
        <v>490</v>
      </c>
      <c r="D324" s="25">
        <v>2015</v>
      </c>
      <c r="E324" s="26" t="s">
        <v>97</v>
      </c>
      <c r="F324" s="8" t="s">
        <v>656</v>
      </c>
      <c r="G324" s="24" t="s">
        <v>56</v>
      </c>
      <c r="H324" s="27">
        <v>1329</v>
      </c>
    </row>
    <row r="325" spans="1:8" ht="28.5" customHeight="1" x14ac:dyDescent="0.25">
      <c r="A325" s="35">
        <v>321</v>
      </c>
      <c r="B325" s="25" t="s">
        <v>489</v>
      </c>
      <c r="C325" s="25" t="s">
        <v>490</v>
      </c>
      <c r="D325" s="25">
        <v>2015</v>
      </c>
      <c r="E325" s="26" t="s">
        <v>98</v>
      </c>
      <c r="F325" s="8" t="s">
        <v>657</v>
      </c>
      <c r="G325" s="24" t="s">
        <v>56</v>
      </c>
      <c r="H325" s="27">
        <v>1019</v>
      </c>
    </row>
    <row r="326" spans="1:8" ht="63.75" x14ac:dyDescent="0.25">
      <c r="A326" s="35">
        <v>322</v>
      </c>
      <c r="B326" s="25" t="s">
        <v>489</v>
      </c>
      <c r="C326" s="25" t="s">
        <v>490</v>
      </c>
      <c r="D326" s="25">
        <v>2015</v>
      </c>
      <c r="E326" s="26" t="s">
        <v>99</v>
      </c>
      <c r="F326" s="8" t="s">
        <v>658</v>
      </c>
      <c r="G326" s="24" t="s">
        <v>62</v>
      </c>
      <c r="H326" s="27">
        <v>1402</v>
      </c>
    </row>
    <row r="327" spans="1:8" ht="63.75" x14ac:dyDescent="0.25">
      <c r="A327" s="35">
        <v>323</v>
      </c>
      <c r="B327" s="25" t="s">
        <v>489</v>
      </c>
      <c r="C327" s="25" t="s">
        <v>490</v>
      </c>
      <c r="D327" s="25">
        <v>2015</v>
      </c>
      <c r="E327" s="26" t="s">
        <v>100</v>
      </c>
      <c r="F327" s="8" t="s">
        <v>659</v>
      </c>
      <c r="G327" s="24" t="s">
        <v>62</v>
      </c>
      <c r="H327" s="27">
        <v>2111</v>
      </c>
    </row>
    <row r="328" spans="1:8" ht="30" customHeight="1" x14ac:dyDescent="0.25">
      <c r="A328" s="35">
        <v>324</v>
      </c>
      <c r="B328" s="25" t="s">
        <v>489</v>
      </c>
      <c r="C328" s="25" t="s">
        <v>490</v>
      </c>
      <c r="D328" s="25">
        <v>2015</v>
      </c>
      <c r="E328" s="26" t="s">
        <v>838</v>
      </c>
      <c r="F328" s="8" t="s">
        <v>839</v>
      </c>
      <c r="G328" s="24" t="s">
        <v>62</v>
      </c>
      <c r="H328" s="27">
        <v>1652</v>
      </c>
    </row>
    <row r="329" spans="1:8" ht="31.5" customHeight="1" x14ac:dyDescent="0.25">
      <c r="A329" s="35">
        <v>325</v>
      </c>
      <c r="B329" s="25" t="s">
        <v>489</v>
      </c>
      <c r="C329" s="25" t="s">
        <v>490</v>
      </c>
      <c r="D329" s="25">
        <v>2015</v>
      </c>
      <c r="E329" s="26" t="s">
        <v>825</v>
      </c>
      <c r="F329" s="8" t="s">
        <v>101</v>
      </c>
      <c r="G329" s="24" t="s">
        <v>4</v>
      </c>
      <c r="H329" s="27">
        <v>897</v>
      </c>
    </row>
    <row r="330" spans="1:8" ht="34.9" customHeight="1" x14ac:dyDescent="0.25">
      <c r="A330" s="35">
        <v>326</v>
      </c>
      <c r="B330" s="25" t="s">
        <v>489</v>
      </c>
      <c r="C330" s="25" t="s">
        <v>490</v>
      </c>
      <c r="D330" s="25">
        <v>2015</v>
      </c>
      <c r="E330" s="26" t="s">
        <v>824</v>
      </c>
      <c r="F330" s="8" t="s">
        <v>102</v>
      </c>
      <c r="G330" s="24" t="s">
        <v>4</v>
      </c>
      <c r="H330" s="27">
        <v>990</v>
      </c>
    </row>
    <row r="331" spans="1:8" ht="51" x14ac:dyDescent="0.25">
      <c r="A331" s="35">
        <v>327</v>
      </c>
      <c r="B331" s="25" t="s">
        <v>489</v>
      </c>
      <c r="C331" s="25" t="s">
        <v>490</v>
      </c>
      <c r="D331" s="25">
        <v>2015</v>
      </c>
      <c r="E331" s="26" t="s">
        <v>660</v>
      </c>
      <c r="F331" s="8" t="s">
        <v>103</v>
      </c>
      <c r="G331" s="24" t="s">
        <v>56</v>
      </c>
      <c r="H331" s="27">
        <v>516</v>
      </c>
    </row>
    <row r="332" spans="1:8" ht="66" customHeight="1" x14ac:dyDescent="0.25">
      <c r="A332" s="35">
        <v>328</v>
      </c>
      <c r="B332" s="25" t="s">
        <v>489</v>
      </c>
      <c r="C332" s="25" t="s">
        <v>490</v>
      </c>
      <c r="D332" s="25">
        <v>2015</v>
      </c>
      <c r="E332" s="26" t="s">
        <v>104</v>
      </c>
      <c r="F332" s="8" t="s">
        <v>661</v>
      </c>
      <c r="G332" s="24" t="s">
        <v>79</v>
      </c>
      <c r="H332" s="27">
        <v>436</v>
      </c>
    </row>
    <row r="333" spans="1:8" ht="14.25" customHeight="1" x14ac:dyDescent="0.25">
      <c r="A333" s="35">
        <v>329</v>
      </c>
      <c r="B333" s="25" t="s">
        <v>489</v>
      </c>
      <c r="C333" s="25" t="s">
        <v>490</v>
      </c>
      <c r="D333" s="25">
        <v>2015</v>
      </c>
      <c r="E333" s="26" t="s">
        <v>941</v>
      </c>
      <c r="F333" s="8" t="s">
        <v>1104</v>
      </c>
      <c r="G333" s="24" t="s">
        <v>79</v>
      </c>
      <c r="H333" s="27">
        <v>632</v>
      </c>
    </row>
    <row r="334" spans="1:8" ht="66" customHeight="1" x14ac:dyDescent="0.25">
      <c r="A334" s="35">
        <v>330</v>
      </c>
      <c r="B334" s="25" t="s">
        <v>489</v>
      </c>
      <c r="C334" s="25" t="s">
        <v>490</v>
      </c>
      <c r="D334" s="25">
        <v>2015</v>
      </c>
      <c r="E334" s="26">
        <v>12.71</v>
      </c>
      <c r="F334" s="8" t="s">
        <v>1105</v>
      </c>
      <c r="G334" s="24" t="s">
        <v>79</v>
      </c>
      <c r="H334" s="27">
        <v>506</v>
      </c>
    </row>
    <row r="335" spans="1:8" ht="63.75" x14ac:dyDescent="0.25">
      <c r="A335" s="35">
        <v>331</v>
      </c>
      <c r="B335" s="25" t="s">
        <v>489</v>
      </c>
      <c r="C335" s="25" t="s">
        <v>490</v>
      </c>
      <c r="D335" s="25">
        <v>2015</v>
      </c>
      <c r="E335" s="26" t="s">
        <v>669</v>
      </c>
      <c r="F335" s="8" t="s">
        <v>662</v>
      </c>
      <c r="G335" s="23" t="s">
        <v>56</v>
      </c>
      <c r="H335" s="30">
        <v>779</v>
      </c>
    </row>
    <row r="336" spans="1:8" ht="63.75" x14ac:dyDescent="0.25">
      <c r="A336" s="35">
        <v>332</v>
      </c>
      <c r="B336" s="25" t="s">
        <v>489</v>
      </c>
      <c r="C336" s="25" t="s">
        <v>490</v>
      </c>
      <c r="D336" s="25">
        <v>2015</v>
      </c>
      <c r="E336" s="26" t="s">
        <v>670</v>
      </c>
      <c r="F336" s="8" t="s">
        <v>663</v>
      </c>
      <c r="G336" s="23" t="s">
        <v>56</v>
      </c>
      <c r="H336" s="30">
        <v>826</v>
      </c>
    </row>
    <row r="337" spans="1:8" ht="63.75" x14ac:dyDescent="0.25">
      <c r="A337" s="35">
        <v>333</v>
      </c>
      <c r="B337" s="25" t="s">
        <v>489</v>
      </c>
      <c r="C337" s="25" t="s">
        <v>490</v>
      </c>
      <c r="D337" s="25">
        <v>2015</v>
      </c>
      <c r="E337" s="26" t="s">
        <v>671</v>
      </c>
      <c r="F337" s="8" t="s">
        <v>664</v>
      </c>
      <c r="G337" s="23" t="s">
        <v>56</v>
      </c>
      <c r="H337" s="30">
        <v>897</v>
      </c>
    </row>
    <row r="338" spans="1:8" ht="76.5" x14ac:dyDescent="0.25">
      <c r="A338" s="35">
        <v>334</v>
      </c>
      <c r="B338" s="25" t="s">
        <v>489</v>
      </c>
      <c r="C338" s="25" t="s">
        <v>490</v>
      </c>
      <c r="D338" s="25">
        <v>2015</v>
      </c>
      <c r="E338" s="26" t="s">
        <v>672</v>
      </c>
      <c r="F338" s="8" t="s">
        <v>665</v>
      </c>
      <c r="G338" s="23" t="s">
        <v>56</v>
      </c>
      <c r="H338" s="30">
        <v>710</v>
      </c>
    </row>
    <row r="339" spans="1:8" ht="76.5" x14ac:dyDescent="0.25">
      <c r="A339" s="35">
        <v>335</v>
      </c>
      <c r="B339" s="25" t="s">
        <v>489</v>
      </c>
      <c r="C339" s="25" t="s">
        <v>490</v>
      </c>
      <c r="D339" s="25">
        <v>2015</v>
      </c>
      <c r="E339" s="26" t="s">
        <v>673</v>
      </c>
      <c r="F339" s="8" t="s">
        <v>666</v>
      </c>
      <c r="G339" s="23" t="s">
        <v>56</v>
      </c>
      <c r="H339" s="30">
        <v>850</v>
      </c>
    </row>
    <row r="340" spans="1:8" ht="63.75" customHeight="1" x14ac:dyDescent="0.25">
      <c r="A340" s="35">
        <v>336</v>
      </c>
      <c r="B340" s="25" t="s">
        <v>489</v>
      </c>
      <c r="C340" s="25" t="s">
        <v>490</v>
      </c>
      <c r="D340" s="25">
        <v>2015</v>
      </c>
      <c r="E340" s="26" t="s">
        <v>674</v>
      </c>
      <c r="F340" s="8" t="s">
        <v>667</v>
      </c>
      <c r="G340" s="23" t="s">
        <v>56</v>
      </c>
      <c r="H340" s="30">
        <v>897</v>
      </c>
    </row>
    <row r="341" spans="1:8" ht="65.25" customHeight="1" x14ac:dyDescent="0.25">
      <c r="A341" s="35">
        <v>337</v>
      </c>
      <c r="B341" s="25" t="s">
        <v>489</v>
      </c>
      <c r="C341" s="25" t="s">
        <v>490</v>
      </c>
      <c r="D341" s="25">
        <v>2015</v>
      </c>
      <c r="E341" s="26" t="s">
        <v>675</v>
      </c>
      <c r="F341" s="8" t="s">
        <v>668</v>
      </c>
      <c r="G341" s="23" t="s">
        <v>56</v>
      </c>
      <c r="H341" s="30">
        <v>900</v>
      </c>
    </row>
    <row r="342" spans="1:8" ht="77.25" customHeight="1" x14ac:dyDescent="0.25">
      <c r="A342" s="35">
        <v>338</v>
      </c>
      <c r="B342" s="25" t="s">
        <v>489</v>
      </c>
      <c r="C342" s="25" t="s">
        <v>490</v>
      </c>
      <c r="D342" s="25">
        <v>2015</v>
      </c>
      <c r="E342" s="26" t="s">
        <v>680</v>
      </c>
      <c r="F342" s="8" t="s">
        <v>676</v>
      </c>
      <c r="G342" s="23" t="s">
        <v>56</v>
      </c>
      <c r="H342" s="30">
        <v>964</v>
      </c>
    </row>
    <row r="343" spans="1:8" ht="76.5" customHeight="1" x14ac:dyDescent="0.25">
      <c r="A343" s="35">
        <v>339</v>
      </c>
      <c r="B343" s="25" t="s">
        <v>489</v>
      </c>
      <c r="C343" s="25" t="s">
        <v>490</v>
      </c>
      <c r="D343" s="25">
        <v>2015</v>
      </c>
      <c r="E343" s="26" t="s">
        <v>681</v>
      </c>
      <c r="F343" s="8" t="s">
        <v>677</v>
      </c>
      <c r="G343" s="23" t="s">
        <v>56</v>
      </c>
      <c r="H343" s="30">
        <v>1153</v>
      </c>
    </row>
    <row r="344" spans="1:8" ht="75.75" customHeight="1" x14ac:dyDescent="0.25">
      <c r="A344" s="35">
        <v>340</v>
      </c>
      <c r="B344" s="25" t="s">
        <v>489</v>
      </c>
      <c r="C344" s="25" t="s">
        <v>490</v>
      </c>
      <c r="D344" s="25">
        <v>2015</v>
      </c>
      <c r="E344" s="26" t="s">
        <v>682</v>
      </c>
      <c r="F344" s="8" t="s">
        <v>678</v>
      </c>
      <c r="G344" s="23" t="s">
        <v>56</v>
      </c>
      <c r="H344" s="30">
        <v>1514</v>
      </c>
    </row>
    <row r="345" spans="1:8" ht="76.5" x14ac:dyDescent="0.25">
      <c r="A345" s="35">
        <v>341</v>
      </c>
      <c r="B345" s="25" t="s">
        <v>489</v>
      </c>
      <c r="C345" s="25" t="s">
        <v>490</v>
      </c>
      <c r="D345" s="25">
        <v>2015</v>
      </c>
      <c r="E345" s="26" t="s">
        <v>683</v>
      </c>
      <c r="F345" s="8" t="s">
        <v>679</v>
      </c>
      <c r="G345" s="23" t="s">
        <v>56</v>
      </c>
      <c r="H345" s="30">
        <v>2023</v>
      </c>
    </row>
    <row r="346" spans="1:8" ht="77.25" customHeight="1" x14ac:dyDescent="0.25">
      <c r="A346" s="35">
        <v>342</v>
      </c>
      <c r="B346" s="25" t="s">
        <v>489</v>
      </c>
      <c r="C346" s="25" t="s">
        <v>490</v>
      </c>
      <c r="D346" s="25">
        <v>2015</v>
      </c>
      <c r="E346" s="26" t="s">
        <v>686</v>
      </c>
      <c r="F346" s="8" t="s">
        <v>684</v>
      </c>
      <c r="G346" s="23" t="s">
        <v>56</v>
      </c>
      <c r="H346" s="30">
        <v>969</v>
      </c>
    </row>
    <row r="347" spans="1:8" ht="75" customHeight="1" x14ac:dyDescent="0.25">
      <c r="A347" s="35">
        <v>343</v>
      </c>
      <c r="B347" s="25" t="s">
        <v>489</v>
      </c>
      <c r="C347" s="25" t="s">
        <v>490</v>
      </c>
      <c r="D347" s="25">
        <v>2015</v>
      </c>
      <c r="E347" s="26" t="s">
        <v>687</v>
      </c>
      <c r="F347" s="8" t="s">
        <v>685</v>
      </c>
      <c r="G347" s="23" t="s">
        <v>56</v>
      </c>
      <c r="H347" s="30">
        <v>1158</v>
      </c>
    </row>
    <row r="348" spans="1:8" ht="31.5" customHeight="1" x14ac:dyDescent="0.25">
      <c r="A348" s="35">
        <v>344</v>
      </c>
      <c r="B348" s="25" t="s">
        <v>489</v>
      </c>
      <c r="C348" s="25" t="s">
        <v>490</v>
      </c>
      <c r="D348" s="25">
        <v>2015</v>
      </c>
      <c r="E348" s="26" t="s">
        <v>691</v>
      </c>
      <c r="F348" s="8" t="s">
        <v>688</v>
      </c>
      <c r="G348" s="23" t="s">
        <v>56</v>
      </c>
      <c r="H348" s="30">
        <v>1331</v>
      </c>
    </row>
    <row r="349" spans="1:8" ht="89.25" x14ac:dyDescent="0.25">
      <c r="A349" s="35">
        <v>345</v>
      </c>
      <c r="B349" s="25" t="s">
        <v>489</v>
      </c>
      <c r="C349" s="25" t="s">
        <v>490</v>
      </c>
      <c r="D349" s="25">
        <v>2015</v>
      </c>
      <c r="E349" s="26" t="s">
        <v>692</v>
      </c>
      <c r="F349" s="8" t="s">
        <v>689</v>
      </c>
      <c r="G349" s="23" t="s">
        <v>56</v>
      </c>
      <c r="H349" s="30">
        <v>1520</v>
      </c>
    </row>
    <row r="350" spans="1:8" ht="89.25" x14ac:dyDescent="0.25">
      <c r="A350" s="35">
        <v>346</v>
      </c>
      <c r="B350" s="25" t="s">
        <v>489</v>
      </c>
      <c r="C350" s="25" t="s">
        <v>490</v>
      </c>
      <c r="D350" s="25">
        <v>2015</v>
      </c>
      <c r="E350" s="26" t="s">
        <v>693</v>
      </c>
      <c r="F350" s="8" t="s">
        <v>690</v>
      </c>
      <c r="G350" s="23" t="s">
        <v>56</v>
      </c>
      <c r="H350" s="30">
        <v>1988</v>
      </c>
    </row>
    <row r="351" spans="1:8" ht="76.5" x14ac:dyDescent="0.25">
      <c r="A351" s="35">
        <v>347</v>
      </c>
      <c r="B351" s="25" t="s">
        <v>489</v>
      </c>
      <c r="C351" s="25" t="s">
        <v>490</v>
      </c>
      <c r="D351" s="25">
        <v>2015</v>
      </c>
      <c r="E351" s="26" t="s">
        <v>698</v>
      </c>
      <c r="F351" s="8" t="s">
        <v>694</v>
      </c>
      <c r="G351" s="23" t="s">
        <v>56</v>
      </c>
      <c r="H351" s="30">
        <v>1082</v>
      </c>
    </row>
    <row r="352" spans="1:8" ht="76.5" x14ac:dyDescent="0.25">
      <c r="A352" s="35">
        <v>348</v>
      </c>
      <c r="B352" s="25" t="s">
        <v>489</v>
      </c>
      <c r="C352" s="25" t="s">
        <v>490</v>
      </c>
      <c r="D352" s="25">
        <v>2015</v>
      </c>
      <c r="E352" s="26" t="s">
        <v>699</v>
      </c>
      <c r="F352" s="8" t="s">
        <v>695</v>
      </c>
      <c r="G352" s="23" t="s">
        <v>56</v>
      </c>
      <c r="H352" s="30">
        <v>1343</v>
      </c>
    </row>
    <row r="353" spans="1:10" ht="76.5" x14ac:dyDescent="0.25">
      <c r="A353" s="35">
        <v>349</v>
      </c>
      <c r="B353" s="25" t="s">
        <v>489</v>
      </c>
      <c r="C353" s="25" t="s">
        <v>490</v>
      </c>
      <c r="D353" s="25">
        <v>2015</v>
      </c>
      <c r="E353" s="26" t="s">
        <v>700</v>
      </c>
      <c r="F353" s="8" t="s">
        <v>696</v>
      </c>
      <c r="G353" s="23" t="s">
        <v>56</v>
      </c>
      <c r="H353" s="30">
        <v>1786</v>
      </c>
    </row>
    <row r="354" spans="1:10" ht="76.5" x14ac:dyDescent="0.25">
      <c r="A354" s="35">
        <v>350</v>
      </c>
      <c r="B354" s="25" t="s">
        <v>489</v>
      </c>
      <c r="C354" s="25" t="s">
        <v>490</v>
      </c>
      <c r="D354" s="25">
        <v>2015</v>
      </c>
      <c r="E354" s="26" t="s">
        <v>701</v>
      </c>
      <c r="F354" s="8" t="s">
        <v>697</v>
      </c>
      <c r="G354" s="23" t="s">
        <v>56</v>
      </c>
      <c r="H354" s="30">
        <v>2461</v>
      </c>
    </row>
    <row r="355" spans="1:10" ht="102" x14ac:dyDescent="0.25">
      <c r="A355" s="35">
        <v>351</v>
      </c>
      <c r="B355" s="25" t="s">
        <v>489</v>
      </c>
      <c r="C355" s="25" t="s">
        <v>490</v>
      </c>
      <c r="D355" s="25">
        <v>2015</v>
      </c>
      <c r="E355" s="26" t="s">
        <v>703</v>
      </c>
      <c r="F355" s="8" t="s">
        <v>702</v>
      </c>
      <c r="G355" s="23" t="s">
        <v>56</v>
      </c>
      <c r="H355" s="30">
        <v>2427</v>
      </c>
    </row>
    <row r="356" spans="1:10" ht="63.75" x14ac:dyDescent="0.25">
      <c r="A356" s="35">
        <v>352</v>
      </c>
      <c r="B356" s="25" t="s">
        <v>489</v>
      </c>
      <c r="C356" s="25" t="s">
        <v>490</v>
      </c>
      <c r="D356" s="25">
        <v>2015</v>
      </c>
      <c r="E356" s="26" t="s">
        <v>412</v>
      </c>
      <c r="F356" s="8" t="s">
        <v>705</v>
      </c>
      <c r="G356" s="24" t="s">
        <v>58</v>
      </c>
      <c r="H356" s="27">
        <v>1958</v>
      </c>
    </row>
    <row r="357" spans="1:10" ht="63.75" x14ac:dyDescent="0.25">
      <c r="A357" s="35">
        <v>353</v>
      </c>
      <c r="B357" s="25" t="s">
        <v>489</v>
      </c>
      <c r="C357" s="25" t="s">
        <v>490</v>
      </c>
      <c r="D357" s="25">
        <v>2015</v>
      </c>
      <c r="E357" s="26" t="s">
        <v>413</v>
      </c>
      <c r="F357" s="8" t="s">
        <v>706</v>
      </c>
      <c r="G357" s="24" t="s">
        <v>58</v>
      </c>
      <c r="H357" s="27">
        <v>4258</v>
      </c>
    </row>
    <row r="358" spans="1:10" ht="63.75" x14ac:dyDescent="0.25">
      <c r="A358" s="35">
        <v>354</v>
      </c>
      <c r="B358" s="25" t="s">
        <v>489</v>
      </c>
      <c r="C358" s="25" t="s">
        <v>490</v>
      </c>
      <c r="D358" s="25">
        <v>2015</v>
      </c>
      <c r="E358" s="26" t="s">
        <v>840</v>
      </c>
      <c r="F358" s="8" t="s">
        <v>841</v>
      </c>
      <c r="G358" s="24" t="s">
        <v>58</v>
      </c>
      <c r="H358" s="27">
        <v>3640</v>
      </c>
    </row>
    <row r="359" spans="1:10" ht="51" x14ac:dyDescent="0.25">
      <c r="A359" s="35">
        <v>355</v>
      </c>
      <c r="B359" s="25" t="s">
        <v>489</v>
      </c>
      <c r="C359" s="25" t="s">
        <v>490</v>
      </c>
      <c r="D359" s="25">
        <v>2015</v>
      </c>
      <c r="E359" s="26" t="s">
        <v>414</v>
      </c>
      <c r="F359" s="8" t="s">
        <v>707</v>
      </c>
      <c r="G359" s="24" t="s">
        <v>62</v>
      </c>
      <c r="H359" s="27">
        <v>1328</v>
      </c>
    </row>
    <row r="360" spans="1:10" ht="51" x14ac:dyDescent="0.25">
      <c r="A360" s="35">
        <v>356</v>
      </c>
      <c r="B360" s="25" t="s">
        <v>489</v>
      </c>
      <c r="C360" s="25" t="s">
        <v>490</v>
      </c>
      <c r="D360" s="25">
        <v>2015</v>
      </c>
      <c r="E360" s="26" t="s">
        <v>415</v>
      </c>
      <c r="F360" s="8" t="s">
        <v>708</v>
      </c>
      <c r="G360" s="24" t="s">
        <v>62</v>
      </c>
      <c r="H360" s="27">
        <v>1710</v>
      </c>
    </row>
    <row r="361" spans="1:10" ht="51" x14ac:dyDescent="0.25">
      <c r="A361" s="35">
        <v>357</v>
      </c>
      <c r="B361" s="25" t="s">
        <v>489</v>
      </c>
      <c r="C361" s="25" t="s">
        <v>490</v>
      </c>
      <c r="D361" s="25">
        <v>2015</v>
      </c>
      <c r="E361" s="26" t="s">
        <v>416</v>
      </c>
      <c r="F361" s="8" t="s">
        <v>709</v>
      </c>
      <c r="G361" s="24" t="s">
        <v>62</v>
      </c>
      <c r="H361" s="27">
        <v>2420</v>
      </c>
    </row>
    <row r="362" spans="1:10" ht="51" x14ac:dyDescent="0.25">
      <c r="A362" s="35">
        <v>358</v>
      </c>
      <c r="B362" s="25" t="s">
        <v>489</v>
      </c>
      <c r="C362" s="25" t="s">
        <v>490</v>
      </c>
      <c r="D362" s="25">
        <v>2015</v>
      </c>
      <c r="E362" s="26" t="s">
        <v>842</v>
      </c>
      <c r="F362" s="8" t="s">
        <v>843</v>
      </c>
      <c r="G362" s="24" t="s">
        <v>62</v>
      </c>
      <c r="H362" s="27">
        <v>2185</v>
      </c>
    </row>
    <row r="363" spans="1:10" ht="76.5" x14ac:dyDescent="0.25">
      <c r="A363" s="35">
        <v>359</v>
      </c>
      <c r="B363" s="25" t="s">
        <v>489</v>
      </c>
      <c r="C363" s="25" t="s">
        <v>490</v>
      </c>
      <c r="D363" s="25">
        <v>2015</v>
      </c>
      <c r="E363" s="26" t="s">
        <v>417</v>
      </c>
      <c r="F363" s="8" t="s">
        <v>850</v>
      </c>
      <c r="G363" s="24" t="s">
        <v>62</v>
      </c>
      <c r="H363" s="27">
        <v>2466</v>
      </c>
    </row>
    <row r="364" spans="1:10" ht="76.5" x14ac:dyDescent="0.25">
      <c r="A364" s="35">
        <v>360</v>
      </c>
      <c r="B364" s="25" t="s">
        <v>489</v>
      </c>
      <c r="C364" s="25" t="s">
        <v>490</v>
      </c>
      <c r="D364" s="25">
        <v>2015</v>
      </c>
      <c r="E364" s="26" t="s">
        <v>418</v>
      </c>
      <c r="F364" s="8" t="s">
        <v>851</v>
      </c>
      <c r="G364" s="24" t="s">
        <v>62</v>
      </c>
      <c r="H364" s="27">
        <v>3279</v>
      </c>
    </row>
    <row r="365" spans="1:10" ht="76.5" x14ac:dyDescent="0.25">
      <c r="A365" s="35">
        <v>361</v>
      </c>
      <c r="B365" s="25" t="s">
        <v>489</v>
      </c>
      <c r="C365" s="25" t="s">
        <v>490</v>
      </c>
      <c r="D365" s="25">
        <v>2015</v>
      </c>
      <c r="E365" s="26" t="s">
        <v>419</v>
      </c>
      <c r="F365" s="8" t="s">
        <v>849</v>
      </c>
      <c r="G365" s="24" t="s">
        <v>62</v>
      </c>
      <c r="H365" s="27">
        <v>4766</v>
      </c>
    </row>
    <row r="366" spans="1:10" ht="76.5" x14ac:dyDescent="0.25">
      <c r="A366" s="35">
        <v>362</v>
      </c>
      <c r="B366" s="25" t="s">
        <v>489</v>
      </c>
      <c r="C366" s="25" t="s">
        <v>490</v>
      </c>
      <c r="D366" s="25">
        <v>2015</v>
      </c>
      <c r="E366" s="26" t="s">
        <v>844</v>
      </c>
      <c r="F366" s="8" t="s">
        <v>848</v>
      </c>
      <c r="G366" s="24" t="s">
        <v>62</v>
      </c>
      <c r="H366" s="27">
        <v>3913</v>
      </c>
    </row>
    <row r="367" spans="1:10" ht="38.25" x14ac:dyDescent="0.25">
      <c r="A367" s="35">
        <v>363</v>
      </c>
      <c r="B367" s="25" t="s">
        <v>489</v>
      </c>
      <c r="C367" s="25" t="s">
        <v>490</v>
      </c>
      <c r="D367" s="25">
        <v>2015</v>
      </c>
      <c r="E367" s="26" t="s">
        <v>942</v>
      </c>
      <c r="F367" s="8" t="s">
        <v>1120</v>
      </c>
      <c r="G367" s="24" t="s">
        <v>62</v>
      </c>
      <c r="H367" s="27">
        <v>184</v>
      </c>
    </row>
    <row r="368" spans="1:10" ht="15" x14ac:dyDescent="0.25">
      <c r="A368" s="35">
        <v>364</v>
      </c>
      <c r="B368" s="25" t="s">
        <v>489</v>
      </c>
      <c r="C368" s="25" t="s">
        <v>490</v>
      </c>
      <c r="D368" s="25">
        <v>2015</v>
      </c>
      <c r="E368" s="30"/>
      <c r="F368" s="65" t="s">
        <v>960</v>
      </c>
      <c r="G368" s="23"/>
      <c r="H368" s="30"/>
      <c r="J368" s="71">
        <v>8</v>
      </c>
    </row>
    <row r="369" spans="1:8" ht="25.5" x14ac:dyDescent="0.25">
      <c r="A369" s="35">
        <v>365</v>
      </c>
      <c r="B369" s="25" t="s">
        <v>489</v>
      </c>
      <c r="C369" s="25" t="s">
        <v>490</v>
      </c>
      <c r="D369" s="25">
        <v>2015</v>
      </c>
      <c r="E369" s="30">
        <v>14.54</v>
      </c>
      <c r="F369" s="66" t="s">
        <v>961</v>
      </c>
      <c r="G369" s="23"/>
      <c r="H369" s="30"/>
    </row>
    <row r="370" spans="1:8" ht="15" x14ac:dyDescent="0.25">
      <c r="A370" s="35">
        <v>366</v>
      </c>
      <c r="B370" s="25" t="s">
        <v>489</v>
      </c>
      <c r="C370" s="25" t="s">
        <v>490</v>
      </c>
      <c r="D370" s="25">
        <v>2015</v>
      </c>
      <c r="E370" s="30" t="s">
        <v>962</v>
      </c>
      <c r="F370" s="66" t="s">
        <v>943</v>
      </c>
      <c r="G370" s="23" t="s">
        <v>4</v>
      </c>
      <c r="H370" s="30">
        <v>82</v>
      </c>
    </row>
    <row r="371" spans="1:8" ht="25.5" x14ac:dyDescent="0.25">
      <c r="A371" s="35">
        <v>367</v>
      </c>
      <c r="B371" s="25" t="s">
        <v>489</v>
      </c>
      <c r="C371" s="25" t="s">
        <v>490</v>
      </c>
      <c r="D371" s="25">
        <v>2015</v>
      </c>
      <c r="E371" s="30" t="s">
        <v>963</v>
      </c>
      <c r="F371" s="66" t="s">
        <v>964</v>
      </c>
      <c r="G371" s="23" t="s">
        <v>4</v>
      </c>
      <c r="H371" s="30">
        <v>103</v>
      </c>
    </row>
    <row r="372" spans="1:8" ht="63.75" x14ac:dyDescent="0.25">
      <c r="A372" s="35">
        <v>368</v>
      </c>
      <c r="B372" s="25" t="s">
        <v>489</v>
      </c>
      <c r="C372" s="25" t="s">
        <v>490</v>
      </c>
      <c r="D372" s="25">
        <v>2015</v>
      </c>
      <c r="E372" s="30" t="s">
        <v>965</v>
      </c>
      <c r="F372" s="66" t="s">
        <v>966</v>
      </c>
      <c r="G372" s="23" t="s">
        <v>4</v>
      </c>
      <c r="H372" s="30">
        <v>369</v>
      </c>
    </row>
    <row r="373" spans="1:8" ht="63.75" x14ac:dyDescent="0.25">
      <c r="A373" s="35">
        <v>369</v>
      </c>
      <c r="B373" s="25" t="s">
        <v>489</v>
      </c>
      <c r="C373" s="25" t="s">
        <v>490</v>
      </c>
      <c r="D373" s="25">
        <v>2015</v>
      </c>
      <c r="E373" s="30" t="s">
        <v>967</v>
      </c>
      <c r="F373" s="66" t="s">
        <v>968</v>
      </c>
      <c r="G373" s="23" t="s">
        <v>4</v>
      </c>
      <c r="H373" s="30">
        <v>86</v>
      </c>
    </row>
    <row r="374" spans="1:8" ht="76.5" x14ac:dyDescent="0.25">
      <c r="A374" s="35">
        <v>370</v>
      </c>
      <c r="B374" s="25" t="s">
        <v>489</v>
      </c>
      <c r="C374" s="25" t="s">
        <v>490</v>
      </c>
      <c r="D374" s="25">
        <v>2015</v>
      </c>
      <c r="E374" s="30">
        <v>14.57</v>
      </c>
      <c r="F374" s="66" t="s">
        <v>969</v>
      </c>
      <c r="G374" s="23" t="s">
        <v>4</v>
      </c>
      <c r="H374" s="30">
        <v>95</v>
      </c>
    </row>
    <row r="375" spans="1:8" ht="63.75" x14ac:dyDescent="0.25">
      <c r="A375" s="35">
        <v>371</v>
      </c>
      <c r="B375" s="25" t="s">
        <v>489</v>
      </c>
      <c r="C375" s="25" t="s">
        <v>490</v>
      </c>
      <c r="D375" s="25">
        <v>2015</v>
      </c>
      <c r="E375" s="30" t="s">
        <v>970</v>
      </c>
      <c r="F375" s="66" t="s">
        <v>971</v>
      </c>
      <c r="G375" s="23" t="s">
        <v>4</v>
      </c>
      <c r="H375" s="30">
        <v>53</v>
      </c>
    </row>
    <row r="376" spans="1:8" ht="15" x14ac:dyDescent="0.25">
      <c r="A376" s="35">
        <v>372</v>
      </c>
      <c r="B376" s="67"/>
      <c r="C376" s="67"/>
      <c r="D376" s="67"/>
      <c r="E376" s="30"/>
      <c r="F376" s="65" t="s">
        <v>972</v>
      </c>
      <c r="G376" s="23"/>
      <c r="H376" s="30"/>
    </row>
    <row r="377" spans="1:8" ht="51" x14ac:dyDescent="0.25">
      <c r="A377" s="35">
        <v>373</v>
      </c>
      <c r="B377" s="25" t="s">
        <v>489</v>
      </c>
      <c r="C377" s="25" t="s">
        <v>490</v>
      </c>
      <c r="D377" s="25">
        <v>2015</v>
      </c>
      <c r="E377" s="30" t="s">
        <v>973</v>
      </c>
      <c r="F377" s="66" t="s">
        <v>974</v>
      </c>
      <c r="G377" s="23" t="s">
        <v>4</v>
      </c>
      <c r="H377" s="30">
        <v>29</v>
      </c>
    </row>
    <row r="378" spans="1:8" ht="51" x14ac:dyDescent="0.25">
      <c r="A378" s="35">
        <v>374</v>
      </c>
      <c r="B378" s="25" t="s">
        <v>489</v>
      </c>
      <c r="C378" s="25" t="s">
        <v>490</v>
      </c>
      <c r="D378" s="25">
        <v>2015</v>
      </c>
      <c r="E378" s="30" t="s">
        <v>975</v>
      </c>
      <c r="F378" s="66" t="s">
        <v>976</v>
      </c>
      <c r="G378" s="23" t="s">
        <v>4</v>
      </c>
      <c r="H378" s="30">
        <v>37</v>
      </c>
    </row>
    <row r="379" spans="1:8" ht="15" x14ac:dyDescent="0.25">
      <c r="A379" s="35">
        <v>375</v>
      </c>
      <c r="B379" s="67"/>
      <c r="C379" s="67"/>
      <c r="D379" s="67"/>
      <c r="E379" s="30"/>
      <c r="F379" s="65" t="s">
        <v>977</v>
      </c>
      <c r="G379" s="23"/>
      <c r="H379" s="30"/>
    </row>
    <row r="380" spans="1:8" ht="89.25" x14ac:dyDescent="0.25">
      <c r="A380" s="35">
        <v>376</v>
      </c>
      <c r="B380" s="25" t="s">
        <v>489</v>
      </c>
      <c r="C380" s="25" t="s">
        <v>490</v>
      </c>
      <c r="D380" s="25">
        <v>2015</v>
      </c>
      <c r="E380" s="30" t="s">
        <v>978</v>
      </c>
      <c r="F380" s="66" t="s">
        <v>979</v>
      </c>
      <c r="G380" s="23" t="s">
        <v>4</v>
      </c>
      <c r="H380" s="30">
        <v>57</v>
      </c>
    </row>
    <row r="381" spans="1:8" ht="102" x14ac:dyDescent="0.25">
      <c r="A381" s="35">
        <v>377</v>
      </c>
      <c r="B381" s="25" t="s">
        <v>489</v>
      </c>
      <c r="C381" s="25" t="s">
        <v>490</v>
      </c>
      <c r="D381" s="25">
        <v>2015</v>
      </c>
      <c r="E381" s="30" t="s">
        <v>980</v>
      </c>
      <c r="F381" s="66" t="s">
        <v>981</v>
      </c>
      <c r="G381" s="23" t="s">
        <v>4</v>
      </c>
      <c r="H381" s="30">
        <v>64</v>
      </c>
    </row>
    <row r="382" spans="1:8" ht="15" x14ac:dyDescent="0.25">
      <c r="A382" s="35">
        <v>378</v>
      </c>
      <c r="B382" s="67"/>
      <c r="C382" s="67"/>
      <c r="D382" s="67"/>
      <c r="E382" s="30"/>
      <c r="F382" s="65" t="s">
        <v>982</v>
      </c>
      <c r="G382" s="23"/>
      <c r="H382" s="30"/>
    </row>
    <row r="383" spans="1:8" ht="89.25" x14ac:dyDescent="0.25">
      <c r="A383" s="35">
        <v>379</v>
      </c>
      <c r="B383" s="25" t="s">
        <v>489</v>
      </c>
      <c r="C383" s="25" t="s">
        <v>490</v>
      </c>
      <c r="D383" s="25">
        <v>2015</v>
      </c>
      <c r="E383" s="30" t="s">
        <v>983</v>
      </c>
      <c r="F383" s="66" t="s">
        <v>984</v>
      </c>
      <c r="G383" s="23" t="s">
        <v>4</v>
      </c>
      <c r="H383" s="30">
        <v>74</v>
      </c>
    </row>
    <row r="384" spans="1:8" ht="102" x14ac:dyDescent="0.25">
      <c r="A384" s="35">
        <v>380</v>
      </c>
      <c r="B384" s="25" t="s">
        <v>489</v>
      </c>
      <c r="C384" s="25" t="s">
        <v>490</v>
      </c>
      <c r="D384" s="25">
        <v>2015</v>
      </c>
      <c r="E384" s="30">
        <v>14.64</v>
      </c>
      <c r="F384" s="66" t="s">
        <v>985</v>
      </c>
      <c r="G384" s="23" t="s">
        <v>4</v>
      </c>
      <c r="H384" s="30">
        <v>84</v>
      </c>
    </row>
    <row r="385" spans="1:8" ht="102" x14ac:dyDescent="0.25">
      <c r="A385" s="35">
        <v>381</v>
      </c>
      <c r="B385" s="25" t="s">
        <v>489</v>
      </c>
      <c r="C385" s="25" t="s">
        <v>490</v>
      </c>
      <c r="D385" s="25">
        <v>2015</v>
      </c>
      <c r="E385" s="30" t="s">
        <v>986</v>
      </c>
      <c r="F385" s="66" t="s">
        <v>987</v>
      </c>
      <c r="G385" s="23" t="s">
        <v>4</v>
      </c>
      <c r="H385" s="30">
        <v>107</v>
      </c>
    </row>
    <row r="386" spans="1:8" ht="15" x14ac:dyDescent="0.25">
      <c r="A386" s="35">
        <v>382</v>
      </c>
      <c r="B386" s="67"/>
      <c r="C386" s="67"/>
      <c r="D386" s="67"/>
      <c r="E386" s="30"/>
      <c r="F386" s="65" t="s">
        <v>988</v>
      </c>
      <c r="G386" s="23"/>
      <c r="H386" s="30"/>
    </row>
    <row r="387" spans="1:8" ht="102" x14ac:dyDescent="0.25">
      <c r="A387" s="35">
        <v>383</v>
      </c>
      <c r="B387" s="25" t="s">
        <v>489</v>
      </c>
      <c r="C387" s="25" t="s">
        <v>490</v>
      </c>
      <c r="D387" s="25">
        <v>2015</v>
      </c>
      <c r="E387" s="30" t="s">
        <v>989</v>
      </c>
      <c r="F387" s="66" t="s">
        <v>990</v>
      </c>
      <c r="G387" s="23" t="s">
        <v>4</v>
      </c>
      <c r="H387" s="30">
        <v>55</v>
      </c>
    </row>
    <row r="388" spans="1:8" ht="102" x14ac:dyDescent="0.25">
      <c r="A388" s="35">
        <v>384</v>
      </c>
      <c r="B388" s="25" t="s">
        <v>489</v>
      </c>
      <c r="C388" s="25" t="s">
        <v>490</v>
      </c>
      <c r="D388" s="25">
        <v>2015</v>
      </c>
      <c r="E388" s="30">
        <v>14.67</v>
      </c>
      <c r="F388" s="66" t="s">
        <v>991</v>
      </c>
      <c r="G388" s="23" t="s">
        <v>4</v>
      </c>
      <c r="H388" s="30">
        <v>70</v>
      </c>
    </row>
    <row r="389" spans="1:8" ht="102" x14ac:dyDescent="0.25">
      <c r="A389" s="35">
        <v>385</v>
      </c>
      <c r="B389" s="25" t="s">
        <v>489</v>
      </c>
      <c r="C389" s="25" t="s">
        <v>490</v>
      </c>
      <c r="D389" s="25">
        <v>2015</v>
      </c>
      <c r="E389" s="30">
        <v>14.68</v>
      </c>
      <c r="F389" s="66" t="s">
        <v>992</v>
      </c>
      <c r="G389" s="23" t="s">
        <v>4</v>
      </c>
      <c r="H389" s="30">
        <v>84</v>
      </c>
    </row>
    <row r="390" spans="1:8" ht="127.5" x14ac:dyDescent="0.25">
      <c r="A390" s="35">
        <v>386</v>
      </c>
      <c r="B390" s="25" t="s">
        <v>489</v>
      </c>
      <c r="C390" s="25" t="s">
        <v>490</v>
      </c>
      <c r="D390" s="25">
        <v>2015</v>
      </c>
      <c r="E390" s="30">
        <v>14.69</v>
      </c>
      <c r="F390" s="66" t="s">
        <v>993</v>
      </c>
      <c r="G390" s="23" t="s">
        <v>4</v>
      </c>
      <c r="H390" s="30">
        <v>110</v>
      </c>
    </row>
    <row r="391" spans="1:8" ht="89.25" x14ac:dyDescent="0.25">
      <c r="A391" s="35">
        <v>388</v>
      </c>
      <c r="B391" s="25" t="s">
        <v>489</v>
      </c>
      <c r="C391" s="25" t="s">
        <v>490</v>
      </c>
      <c r="D391" s="25">
        <v>2015</v>
      </c>
      <c r="E391" s="30">
        <v>14.7</v>
      </c>
      <c r="F391" s="66" t="s">
        <v>994</v>
      </c>
      <c r="G391" s="68"/>
      <c r="H391" s="30"/>
    </row>
    <row r="392" spans="1:8" ht="15" x14ac:dyDescent="0.25">
      <c r="A392" s="35">
        <v>389</v>
      </c>
      <c r="B392" s="25" t="s">
        <v>489</v>
      </c>
      <c r="C392" s="25" t="s">
        <v>490</v>
      </c>
      <c r="D392" s="25">
        <v>2015</v>
      </c>
      <c r="E392" s="30" t="s">
        <v>995</v>
      </c>
      <c r="F392" s="66" t="s">
        <v>996</v>
      </c>
      <c r="G392" s="23" t="s">
        <v>4</v>
      </c>
      <c r="H392" s="30">
        <v>523</v>
      </c>
    </row>
    <row r="393" spans="1:8" ht="25.5" x14ac:dyDescent="0.25">
      <c r="A393" s="35">
        <v>390</v>
      </c>
      <c r="B393" s="25" t="s">
        <v>489</v>
      </c>
      <c r="C393" s="25" t="s">
        <v>490</v>
      </c>
      <c r="D393" s="25">
        <v>2015</v>
      </c>
      <c r="E393" s="30" t="s">
        <v>997</v>
      </c>
      <c r="F393" s="66" t="s">
        <v>944</v>
      </c>
      <c r="G393" s="23" t="s">
        <v>4</v>
      </c>
      <c r="H393" s="30">
        <v>439</v>
      </c>
    </row>
    <row r="394" spans="1:8" ht="15" x14ac:dyDescent="0.25">
      <c r="A394" s="35">
        <v>391</v>
      </c>
      <c r="B394" s="67"/>
      <c r="C394" s="67"/>
      <c r="D394" s="67"/>
      <c r="E394" s="30"/>
      <c r="F394" s="65" t="s">
        <v>998</v>
      </c>
      <c r="G394" s="23"/>
      <c r="H394" s="30"/>
    </row>
    <row r="395" spans="1:8" ht="76.5" x14ac:dyDescent="0.25">
      <c r="A395" s="35">
        <v>392</v>
      </c>
      <c r="B395" s="25" t="s">
        <v>489</v>
      </c>
      <c r="C395" s="25" t="s">
        <v>490</v>
      </c>
      <c r="D395" s="25">
        <v>2015</v>
      </c>
      <c r="E395" s="30" t="s">
        <v>999</v>
      </c>
      <c r="F395" s="66" t="s">
        <v>1000</v>
      </c>
      <c r="G395" s="23" t="s">
        <v>4</v>
      </c>
      <c r="H395" s="30">
        <v>133</v>
      </c>
    </row>
    <row r="396" spans="1:8" ht="76.5" x14ac:dyDescent="0.25">
      <c r="A396" s="35">
        <v>393</v>
      </c>
      <c r="B396" s="25" t="s">
        <v>489</v>
      </c>
      <c r="C396" s="25" t="s">
        <v>490</v>
      </c>
      <c r="D396" s="25">
        <v>2015</v>
      </c>
      <c r="E396" s="30">
        <v>14.72</v>
      </c>
      <c r="F396" s="66" t="s">
        <v>1001</v>
      </c>
      <c r="G396" s="23" t="s">
        <v>4</v>
      </c>
      <c r="H396" s="30">
        <v>120</v>
      </c>
    </row>
    <row r="397" spans="1:8" ht="38.25" x14ac:dyDescent="0.25">
      <c r="A397" s="35">
        <v>394</v>
      </c>
      <c r="B397" s="25" t="s">
        <v>489</v>
      </c>
      <c r="C397" s="25" t="s">
        <v>490</v>
      </c>
      <c r="D397" s="25">
        <v>2015</v>
      </c>
      <c r="E397" s="30">
        <v>14.73</v>
      </c>
      <c r="F397" s="66" t="s">
        <v>1002</v>
      </c>
      <c r="G397" s="23" t="s">
        <v>4</v>
      </c>
      <c r="H397" s="30">
        <v>35</v>
      </c>
    </row>
    <row r="398" spans="1:8" ht="51" x14ac:dyDescent="0.25">
      <c r="A398" s="35">
        <v>395</v>
      </c>
      <c r="B398" s="25" t="s">
        <v>489</v>
      </c>
      <c r="C398" s="25" t="s">
        <v>490</v>
      </c>
      <c r="D398" s="25">
        <v>2015</v>
      </c>
      <c r="E398" s="30">
        <v>14.74</v>
      </c>
      <c r="F398" s="66" t="s">
        <v>1003</v>
      </c>
      <c r="G398" s="23" t="s">
        <v>4</v>
      </c>
      <c r="H398" s="30">
        <v>35</v>
      </c>
    </row>
    <row r="399" spans="1:8" ht="76.5" x14ac:dyDescent="0.25">
      <c r="A399" s="35">
        <v>396</v>
      </c>
      <c r="B399" s="25" t="s">
        <v>489</v>
      </c>
      <c r="C399" s="25" t="s">
        <v>490</v>
      </c>
      <c r="D399" s="25">
        <v>2015</v>
      </c>
      <c r="E399" s="30">
        <v>14.75</v>
      </c>
      <c r="F399" s="66" t="s">
        <v>1004</v>
      </c>
      <c r="G399" s="23" t="s">
        <v>4</v>
      </c>
      <c r="H399" s="30">
        <v>125</v>
      </c>
    </row>
    <row r="400" spans="1:8" ht="51" x14ac:dyDescent="0.25">
      <c r="A400" s="35">
        <v>397</v>
      </c>
      <c r="B400" s="25" t="s">
        <v>489</v>
      </c>
      <c r="C400" s="25" t="s">
        <v>490</v>
      </c>
      <c r="D400" s="25">
        <v>2015</v>
      </c>
      <c r="E400" s="30">
        <v>14.76</v>
      </c>
      <c r="F400" s="66" t="s">
        <v>1005</v>
      </c>
      <c r="G400" s="23" t="s">
        <v>4</v>
      </c>
      <c r="H400" s="30">
        <v>43</v>
      </c>
    </row>
    <row r="401" spans="1:8" ht="38.25" x14ac:dyDescent="0.25">
      <c r="A401" s="35">
        <v>398</v>
      </c>
      <c r="B401" s="25" t="s">
        <v>489</v>
      </c>
      <c r="C401" s="25" t="s">
        <v>490</v>
      </c>
      <c r="D401" s="25">
        <v>2015</v>
      </c>
      <c r="E401" s="30">
        <v>14.77</v>
      </c>
      <c r="F401" s="69" t="s">
        <v>1006</v>
      </c>
      <c r="G401" s="23" t="s">
        <v>4</v>
      </c>
      <c r="H401" s="30">
        <v>7</v>
      </c>
    </row>
    <row r="402" spans="1:8" ht="76.5" x14ac:dyDescent="0.25">
      <c r="A402" s="35">
        <v>399</v>
      </c>
      <c r="B402" s="25" t="s">
        <v>489</v>
      </c>
      <c r="C402" s="25" t="s">
        <v>490</v>
      </c>
      <c r="D402" s="25">
        <v>2015</v>
      </c>
      <c r="E402" s="30">
        <v>14.78</v>
      </c>
      <c r="F402" s="66" t="s">
        <v>1007</v>
      </c>
      <c r="G402" s="23" t="s">
        <v>4</v>
      </c>
      <c r="H402" s="30">
        <v>454</v>
      </c>
    </row>
    <row r="403" spans="1:8" ht="102" x14ac:dyDescent="0.25">
      <c r="A403" s="35">
        <v>400</v>
      </c>
      <c r="B403" s="25" t="s">
        <v>489</v>
      </c>
      <c r="C403" s="25" t="s">
        <v>490</v>
      </c>
      <c r="D403" s="25">
        <v>2015</v>
      </c>
      <c r="E403" s="30">
        <v>14.79</v>
      </c>
      <c r="F403" s="66" t="s">
        <v>1008</v>
      </c>
      <c r="G403" s="23" t="s">
        <v>4</v>
      </c>
      <c r="H403" s="30">
        <v>339</v>
      </c>
    </row>
    <row r="404" spans="1:8" ht="242.25" x14ac:dyDescent="0.25">
      <c r="A404" s="35">
        <v>401</v>
      </c>
      <c r="B404" s="25" t="s">
        <v>489</v>
      </c>
      <c r="C404" s="25" t="s">
        <v>490</v>
      </c>
      <c r="D404" s="25">
        <v>2015</v>
      </c>
      <c r="E404" s="28" t="s">
        <v>1009</v>
      </c>
      <c r="F404" s="66" t="s">
        <v>1010</v>
      </c>
      <c r="G404" s="23" t="s">
        <v>4</v>
      </c>
      <c r="H404" s="30">
        <v>799</v>
      </c>
    </row>
    <row r="405" spans="1:8" ht="15" x14ac:dyDescent="0.25">
      <c r="A405" s="35">
        <v>402</v>
      </c>
      <c r="B405" s="67"/>
      <c r="C405" s="67"/>
      <c r="D405" s="67"/>
      <c r="E405" s="30"/>
      <c r="F405" s="70" t="s">
        <v>1011</v>
      </c>
      <c r="G405" s="23"/>
      <c r="H405" s="30"/>
    </row>
    <row r="406" spans="1:8" ht="51" x14ac:dyDescent="0.25">
      <c r="A406" s="35">
        <v>403</v>
      </c>
      <c r="B406" s="25" t="s">
        <v>489</v>
      </c>
      <c r="C406" s="25" t="s">
        <v>490</v>
      </c>
      <c r="D406" s="25">
        <v>2015</v>
      </c>
      <c r="E406" s="30" t="s">
        <v>1012</v>
      </c>
      <c r="F406" s="69" t="s">
        <v>1013</v>
      </c>
      <c r="G406" s="23" t="s">
        <v>4</v>
      </c>
      <c r="H406" s="30">
        <v>10</v>
      </c>
    </row>
    <row r="407" spans="1:8" ht="63.75" x14ac:dyDescent="0.25">
      <c r="A407" s="35">
        <v>404</v>
      </c>
      <c r="B407" s="25" t="s">
        <v>489</v>
      </c>
      <c r="C407" s="25" t="s">
        <v>490</v>
      </c>
      <c r="D407" s="25">
        <v>2015</v>
      </c>
      <c r="E407" s="30">
        <v>14.82</v>
      </c>
      <c r="F407" s="66" t="s">
        <v>1014</v>
      </c>
      <c r="G407" s="23" t="s">
        <v>4</v>
      </c>
      <c r="H407" s="30">
        <v>35</v>
      </c>
    </row>
    <row r="408" spans="1:8" ht="51" x14ac:dyDescent="0.25">
      <c r="A408" s="35">
        <v>405</v>
      </c>
      <c r="B408" s="25" t="s">
        <v>489</v>
      </c>
      <c r="C408" s="25" t="s">
        <v>490</v>
      </c>
      <c r="D408" s="25">
        <v>2015</v>
      </c>
      <c r="E408" s="30">
        <v>14.83</v>
      </c>
      <c r="F408" s="66" t="s">
        <v>1015</v>
      </c>
      <c r="G408" s="23"/>
      <c r="H408" s="30"/>
    </row>
    <row r="409" spans="1:8" ht="15" x14ac:dyDescent="0.25">
      <c r="A409" s="35">
        <v>406</v>
      </c>
      <c r="B409" s="25" t="s">
        <v>489</v>
      </c>
      <c r="C409" s="25" t="s">
        <v>490</v>
      </c>
      <c r="D409" s="67"/>
      <c r="E409" s="30" t="s">
        <v>1016</v>
      </c>
      <c r="F409" s="66" t="s">
        <v>1017</v>
      </c>
      <c r="G409" s="23" t="s">
        <v>4</v>
      </c>
      <c r="H409" s="30">
        <v>30</v>
      </c>
    </row>
    <row r="410" spans="1:8" ht="15" x14ac:dyDescent="0.25">
      <c r="A410" s="35">
        <v>407</v>
      </c>
      <c r="B410" s="25" t="s">
        <v>489</v>
      </c>
      <c r="C410" s="25" t="s">
        <v>490</v>
      </c>
      <c r="D410" s="67"/>
      <c r="E410" s="30" t="s">
        <v>1018</v>
      </c>
      <c r="F410" s="66" t="s">
        <v>1019</v>
      </c>
      <c r="G410" s="23" t="s">
        <v>4</v>
      </c>
      <c r="H410" s="30">
        <v>26</v>
      </c>
    </row>
    <row r="411" spans="1:8" ht="76.5" x14ac:dyDescent="0.25">
      <c r="A411" s="35">
        <v>408</v>
      </c>
      <c r="B411" s="25" t="s">
        <v>489</v>
      </c>
      <c r="C411" s="25" t="s">
        <v>490</v>
      </c>
      <c r="D411" s="25">
        <v>2015</v>
      </c>
      <c r="E411" s="30">
        <v>14.84</v>
      </c>
      <c r="F411" s="66" t="s">
        <v>1020</v>
      </c>
      <c r="G411" s="23"/>
      <c r="H411" s="30"/>
    </row>
    <row r="412" spans="1:8" ht="15" x14ac:dyDescent="0.25">
      <c r="A412" s="35">
        <v>409</v>
      </c>
      <c r="B412" s="25" t="s">
        <v>489</v>
      </c>
      <c r="C412" s="25" t="s">
        <v>490</v>
      </c>
      <c r="D412" s="67"/>
      <c r="E412" s="30" t="s">
        <v>1021</v>
      </c>
      <c r="F412" s="66" t="s">
        <v>1022</v>
      </c>
      <c r="G412" s="23" t="s">
        <v>4</v>
      </c>
      <c r="H412" s="30">
        <v>37</v>
      </c>
    </row>
    <row r="413" spans="1:8" ht="15" x14ac:dyDescent="0.25">
      <c r="A413" s="35">
        <v>410</v>
      </c>
      <c r="B413" s="25" t="s">
        <v>489</v>
      </c>
      <c r="C413" s="25" t="s">
        <v>490</v>
      </c>
      <c r="D413" s="67"/>
      <c r="E413" s="30" t="s">
        <v>1023</v>
      </c>
      <c r="F413" s="66" t="s">
        <v>1024</v>
      </c>
      <c r="G413" s="23" t="s">
        <v>4</v>
      </c>
      <c r="H413" s="30">
        <v>25</v>
      </c>
    </row>
    <row r="414" spans="1:8" ht="89.25" x14ac:dyDescent="0.25">
      <c r="A414" s="35">
        <v>411</v>
      </c>
      <c r="B414" s="25" t="s">
        <v>489</v>
      </c>
      <c r="C414" s="25" t="s">
        <v>490</v>
      </c>
      <c r="D414" s="25">
        <v>2015</v>
      </c>
      <c r="E414" s="30">
        <v>14.85</v>
      </c>
      <c r="F414" s="66" t="s">
        <v>1025</v>
      </c>
      <c r="G414" s="23"/>
      <c r="H414" s="30"/>
    </row>
    <row r="415" spans="1:8" ht="15" x14ac:dyDescent="0.25">
      <c r="A415" s="35">
        <v>412</v>
      </c>
      <c r="B415" s="25" t="s">
        <v>489</v>
      </c>
      <c r="C415" s="25" t="s">
        <v>490</v>
      </c>
      <c r="D415" s="67"/>
      <c r="E415" s="30" t="s">
        <v>1026</v>
      </c>
      <c r="F415" s="66" t="s">
        <v>1027</v>
      </c>
      <c r="G415" s="23" t="s">
        <v>4</v>
      </c>
      <c r="H415" s="30">
        <v>40</v>
      </c>
    </row>
    <row r="416" spans="1:8" ht="15" x14ac:dyDescent="0.25">
      <c r="A416" s="35">
        <v>413</v>
      </c>
      <c r="B416" s="25" t="s">
        <v>489</v>
      </c>
      <c r="C416" s="25" t="s">
        <v>490</v>
      </c>
      <c r="D416" s="67"/>
      <c r="E416" s="30" t="s">
        <v>1028</v>
      </c>
      <c r="F416" s="66" t="s">
        <v>1029</v>
      </c>
      <c r="G416" s="23" t="s">
        <v>4</v>
      </c>
      <c r="H416" s="30">
        <v>27</v>
      </c>
    </row>
    <row r="417" spans="1:8" ht="76.5" x14ac:dyDescent="0.25">
      <c r="A417" s="35">
        <v>414</v>
      </c>
      <c r="B417" s="25" t="s">
        <v>489</v>
      </c>
      <c r="C417" s="25" t="s">
        <v>490</v>
      </c>
      <c r="D417" s="25">
        <v>2015</v>
      </c>
      <c r="E417" s="30">
        <v>14.86</v>
      </c>
      <c r="F417" s="66" t="s">
        <v>1030</v>
      </c>
      <c r="G417" s="23"/>
      <c r="H417" s="30"/>
    </row>
    <row r="418" spans="1:8" ht="15" x14ac:dyDescent="0.25">
      <c r="A418" s="35">
        <v>415</v>
      </c>
      <c r="B418" s="25" t="s">
        <v>489</v>
      </c>
      <c r="C418" s="25" t="s">
        <v>490</v>
      </c>
      <c r="D418" s="67"/>
      <c r="E418" s="30" t="s">
        <v>1031</v>
      </c>
      <c r="F418" s="66" t="s">
        <v>1032</v>
      </c>
      <c r="G418" s="23" t="s">
        <v>4</v>
      </c>
      <c r="H418" s="30">
        <v>53</v>
      </c>
    </row>
    <row r="419" spans="1:8" ht="15" x14ac:dyDescent="0.25">
      <c r="A419" s="35">
        <v>416</v>
      </c>
      <c r="B419" s="25" t="s">
        <v>489</v>
      </c>
      <c r="C419" s="25" t="s">
        <v>490</v>
      </c>
      <c r="D419" s="67"/>
      <c r="E419" s="30" t="s">
        <v>1033</v>
      </c>
      <c r="F419" s="66" t="s">
        <v>1034</v>
      </c>
      <c r="G419" s="23" t="s">
        <v>4</v>
      </c>
      <c r="H419" s="30">
        <v>33</v>
      </c>
    </row>
    <row r="420" spans="1:8" ht="89.25" x14ac:dyDescent="0.25">
      <c r="A420" s="35">
        <v>417</v>
      </c>
      <c r="B420" s="25" t="s">
        <v>489</v>
      </c>
      <c r="C420" s="25" t="s">
        <v>490</v>
      </c>
      <c r="D420" s="25">
        <v>2015</v>
      </c>
      <c r="E420" s="30">
        <v>14.87</v>
      </c>
      <c r="F420" s="66" t="s">
        <v>1035</v>
      </c>
      <c r="G420" s="23"/>
      <c r="H420" s="30"/>
    </row>
    <row r="421" spans="1:8" ht="15" x14ac:dyDescent="0.25">
      <c r="A421" s="35">
        <v>418</v>
      </c>
      <c r="B421" s="25" t="s">
        <v>489</v>
      </c>
      <c r="C421" s="25" t="s">
        <v>490</v>
      </c>
      <c r="D421" s="67"/>
      <c r="E421" s="30" t="s">
        <v>1036</v>
      </c>
      <c r="F421" s="66" t="s">
        <v>1037</v>
      </c>
      <c r="G421" s="23" t="s">
        <v>4</v>
      </c>
      <c r="H421" s="30">
        <v>64</v>
      </c>
    </row>
    <row r="422" spans="1:8" ht="15" x14ac:dyDescent="0.25">
      <c r="A422" s="35">
        <v>419</v>
      </c>
      <c r="B422" s="25" t="s">
        <v>489</v>
      </c>
      <c r="C422" s="25" t="s">
        <v>490</v>
      </c>
      <c r="D422" s="67"/>
      <c r="E422" s="30" t="s">
        <v>1038</v>
      </c>
      <c r="F422" s="66" t="s">
        <v>1039</v>
      </c>
      <c r="G422" s="23" t="s">
        <v>4</v>
      </c>
      <c r="H422" s="30">
        <v>46</v>
      </c>
    </row>
    <row r="423" spans="1:8" ht="89.25" x14ac:dyDescent="0.25">
      <c r="A423" s="35">
        <v>420</v>
      </c>
      <c r="B423" s="25" t="s">
        <v>489</v>
      </c>
      <c r="C423" s="25" t="s">
        <v>490</v>
      </c>
      <c r="D423" s="25">
        <v>2015</v>
      </c>
      <c r="E423" s="30">
        <v>14.88</v>
      </c>
      <c r="F423" s="66" t="s">
        <v>1040</v>
      </c>
      <c r="G423" s="23"/>
      <c r="H423" s="30"/>
    </row>
    <row r="424" spans="1:8" ht="15" x14ac:dyDescent="0.25">
      <c r="A424" s="35">
        <v>421</v>
      </c>
      <c r="B424" s="25" t="s">
        <v>489</v>
      </c>
      <c r="C424" s="25" t="s">
        <v>490</v>
      </c>
      <c r="D424" s="67"/>
      <c r="E424" s="30" t="s">
        <v>1041</v>
      </c>
      <c r="F424" s="66" t="s">
        <v>1042</v>
      </c>
      <c r="G424" s="23" t="s">
        <v>4</v>
      </c>
      <c r="H424" s="30">
        <v>77</v>
      </c>
    </row>
    <row r="425" spans="1:8" ht="15" x14ac:dyDescent="0.25">
      <c r="A425" s="35">
        <v>422</v>
      </c>
      <c r="B425" s="25" t="s">
        <v>489</v>
      </c>
      <c r="C425" s="25" t="s">
        <v>490</v>
      </c>
      <c r="D425" s="67"/>
      <c r="E425" s="30" t="s">
        <v>1043</v>
      </c>
      <c r="F425" s="66" t="s">
        <v>1044</v>
      </c>
      <c r="G425" s="23" t="s">
        <v>4</v>
      </c>
      <c r="H425" s="30">
        <v>51</v>
      </c>
    </row>
    <row r="426" spans="1:8" ht="89.25" x14ac:dyDescent="0.25">
      <c r="A426" s="35">
        <v>423</v>
      </c>
      <c r="B426" s="25" t="s">
        <v>489</v>
      </c>
      <c r="C426" s="25" t="s">
        <v>490</v>
      </c>
      <c r="D426" s="25">
        <v>2015</v>
      </c>
      <c r="E426" s="30">
        <v>14.89</v>
      </c>
      <c r="F426" s="66" t="s">
        <v>1045</v>
      </c>
      <c r="G426" s="23"/>
      <c r="H426" s="30"/>
    </row>
    <row r="427" spans="1:8" ht="15" x14ac:dyDescent="0.25">
      <c r="A427" s="35">
        <v>424</v>
      </c>
      <c r="B427" s="67"/>
      <c r="C427" s="67"/>
      <c r="D427" s="67"/>
      <c r="E427" s="30" t="s">
        <v>1046</v>
      </c>
      <c r="F427" s="66" t="s">
        <v>1047</v>
      </c>
      <c r="G427" s="23" t="s">
        <v>4</v>
      </c>
      <c r="H427" s="30">
        <v>37</v>
      </c>
    </row>
    <row r="428" spans="1:8" ht="15" x14ac:dyDescent="0.25">
      <c r="A428" s="35">
        <v>425</v>
      </c>
      <c r="B428" s="67"/>
      <c r="C428" s="67"/>
      <c r="D428" s="67"/>
      <c r="E428" s="30" t="s">
        <v>1048</v>
      </c>
      <c r="F428" s="66" t="s">
        <v>1049</v>
      </c>
      <c r="G428" s="23" t="s">
        <v>4</v>
      </c>
      <c r="H428" s="30">
        <v>27</v>
      </c>
    </row>
    <row r="429" spans="1:8" ht="89.25" x14ac:dyDescent="0.25">
      <c r="A429" s="35">
        <v>426</v>
      </c>
      <c r="B429" s="25" t="s">
        <v>489</v>
      </c>
      <c r="C429" s="25" t="s">
        <v>490</v>
      </c>
      <c r="D429" s="25">
        <v>2015</v>
      </c>
      <c r="E429" s="30">
        <v>14.9</v>
      </c>
      <c r="F429" s="66" t="s">
        <v>1050</v>
      </c>
      <c r="G429" s="23"/>
      <c r="H429" s="30"/>
    </row>
    <row r="430" spans="1:8" ht="15" x14ac:dyDescent="0.25">
      <c r="A430" s="35">
        <v>427</v>
      </c>
      <c r="B430" s="25" t="s">
        <v>489</v>
      </c>
      <c r="C430" s="25" t="s">
        <v>490</v>
      </c>
      <c r="D430" s="67"/>
      <c r="E430" s="30" t="s">
        <v>1051</v>
      </c>
      <c r="F430" s="66" t="s">
        <v>1052</v>
      </c>
      <c r="G430" s="23" t="s">
        <v>4</v>
      </c>
      <c r="H430" s="30">
        <v>41</v>
      </c>
    </row>
    <row r="431" spans="1:8" ht="15" x14ac:dyDescent="0.25">
      <c r="A431" s="35">
        <v>428</v>
      </c>
      <c r="B431" s="25" t="s">
        <v>489</v>
      </c>
      <c r="C431" s="25" t="s">
        <v>490</v>
      </c>
      <c r="D431" s="67"/>
      <c r="E431" s="30" t="s">
        <v>1053</v>
      </c>
      <c r="F431" s="66" t="s">
        <v>1039</v>
      </c>
      <c r="G431" s="23" t="s">
        <v>4</v>
      </c>
      <c r="H431" s="30">
        <v>32</v>
      </c>
    </row>
    <row r="432" spans="1:8" ht="89.25" x14ac:dyDescent="0.25">
      <c r="A432" s="35">
        <v>429</v>
      </c>
      <c r="B432" s="25" t="s">
        <v>489</v>
      </c>
      <c r="C432" s="25" t="s">
        <v>490</v>
      </c>
      <c r="D432" s="25">
        <v>2015</v>
      </c>
      <c r="E432" s="30">
        <v>14.91</v>
      </c>
      <c r="F432" s="66" t="s">
        <v>1054</v>
      </c>
      <c r="G432" s="23"/>
      <c r="H432" s="30"/>
    </row>
    <row r="433" spans="1:10" ht="15" x14ac:dyDescent="0.25">
      <c r="A433" s="35">
        <v>430</v>
      </c>
      <c r="B433" s="25" t="s">
        <v>489</v>
      </c>
      <c r="C433" s="25" t="s">
        <v>490</v>
      </c>
      <c r="D433" s="67"/>
      <c r="E433" s="30" t="s">
        <v>1055</v>
      </c>
      <c r="F433" s="66" t="s">
        <v>1056</v>
      </c>
      <c r="G433" s="23" t="s">
        <v>4</v>
      </c>
      <c r="H433" s="30">
        <v>49</v>
      </c>
    </row>
    <row r="434" spans="1:10" ht="15" x14ac:dyDescent="0.25">
      <c r="A434" s="35">
        <v>431</v>
      </c>
      <c r="B434" s="25" t="s">
        <v>489</v>
      </c>
      <c r="C434" s="25" t="s">
        <v>490</v>
      </c>
      <c r="D434" s="67"/>
      <c r="E434" s="30" t="s">
        <v>1057</v>
      </c>
      <c r="F434" s="66" t="s">
        <v>1058</v>
      </c>
      <c r="G434" s="23" t="s">
        <v>4</v>
      </c>
      <c r="H434" s="30">
        <v>34</v>
      </c>
    </row>
    <row r="435" spans="1:10" ht="114.75" x14ac:dyDescent="0.25">
      <c r="A435" s="35">
        <v>432</v>
      </c>
      <c r="B435" s="25" t="s">
        <v>489</v>
      </c>
      <c r="C435" s="25" t="s">
        <v>490</v>
      </c>
      <c r="D435" s="25">
        <v>2015</v>
      </c>
      <c r="E435" s="30">
        <v>14.92</v>
      </c>
      <c r="F435" s="66" t="s">
        <v>1059</v>
      </c>
      <c r="G435" s="23"/>
      <c r="H435" s="30"/>
    </row>
    <row r="436" spans="1:10" ht="15" x14ac:dyDescent="0.25">
      <c r="A436" s="35">
        <v>433</v>
      </c>
      <c r="B436" s="25" t="s">
        <v>489</v>
      </c>
      <c r="C436" s="25" t="s">
        <v>490</v>
      </c>
      <c r="D436" s="25">
        <v>2015</v>
      </c>
      <c r="E436" s="30" t="s">
        <v>1060</v>
      </c>
      <c r="F436" s="66" t="s">
        <v>1061</v>
      </c>
      <c r="G436" s="23" t="s">
        <v>4</v>
      </c>
      <c r="H436" s="30">
        <v>60</v>
      </c>
    </row>
    <row r="437" spans="1:10" ht="15" x14ac:dyDescent="0.25">
      <c r="A437" s="35">
        <v>434</v>
      </c>
      <c r="B437" s="25" t="s">
        <v>489</v>
      </c>
      <c r="C437" s="25" t="s">
        <v>490</v>
      </c>
      <c r="D437" s="25">
        <v>2015</v>
      </c>
      <c r="E437" s="30" t="s">
        <v>1062</v>
      </c>
      <c r="F437" s="66" t="s">
        <v>1063</v>
      </c>
      <c r="G437" s="23" t="s">
        <v>4</v>
      </c>
      <c r="H437" s="30">
        <v>42</v>
      </c>
    </row>
    <row r="438" spans="1:10" ht="76.5" x14ac:dyDescent="0.25">
      <c r="A438" s="35">
        <v>435</v>
      </c>
      <c r="B438" s="25" t="s">
        <v>489</v>
      </c>
      <c r="C438" s="25" t="s">
        <v>490</v>
      </c>
      <c r="D438" s="25">
        <v>2015</v>
      </c>
      <c r="E438" s="30">
        <v>14.93</v>
      </c>
      <c r="F438" s="66" t="s">
        <v>1064</v>
      </c>
      <c r="G438" s="23" t="s">
        <v>4</v>
      </c>
      <c r="H438" s="30">
        <v>83</v>
      </c>
    </row>
    <row r="439" spans="1:10" ht="76.5" x14ac:dyDescent="0.25">
      <c r="A439" s="35">
        <v>436</v>
      </c>
      <c r="B439" s="25" t="s">
        <v>489</v>
      </c>
      <c r="C439" s="25" t="s">
        <v>490</v>
      </c>
      <c r="D439" s="25">
        <v>2015</v>
      </c>
      <c r="E439" s="30">
        <v>14.94</v>
      </c>
      <c r="F439" s="66" t="s">
        <v>1065</v>
      </c>
      <c r="G439" s="23" t="s">
        <v>4</v>
      </c>
      <c r="H439" s="30">
        <v>73</v>
      </c>
    </row>
    <row r="440" spans="1:10" ht="63.75" x14ac:dyDescent="0.25">
      <c r="A440" s="35">
        <v>437</v>
      </c>
      <c r="B440" s="25" t="s">
        <v>489</v>
      </c>
      <c r="C440" s="25" t="s">
        <v>490</v>
      </c>
      <c r="D440" s="25">
        <v>2015</v>
      </c>
      <c r="E440" s="30">
        <v>14.95</v>
      </c>
      <c r="F440" s="66" t="s">
        <v>1066</v>
      </c>
      <c r="G440" s="23" t="s">
        <v>4</v>
      </c>
      <c r="H440" s="30">
        <v>81</v>
      </c>
    </row>
    <row r="441" spans="1:10" ht="25.5" x14ac:dyDescent="0.25">
      <c r="A441" s="35">
        <v>438</v>
      </c>
      <c r="B441" s="25" t="s">
        <v>489</v>
      </c>
      <c r="C441" s="25" t="s">
        <v>490</v>
      </c>
      <c r="D441" s="25">
        <v>2015</v>
      </c>
      <c r="E441" s="30">
        <v>14.96</v>
      </c>
      <c r="F441" s="66" t="s">
        <v>1067</v>
      </c>
      <c r="G441" s="23" t="s">
        <v>4</v>
      </c>
      <c r="H441" s="30">
        <v>7</v>
      </c>
    </row>
    <row r="442" spans="1:10" ht="38.25" x14ac:dyDescent="0.25">
      <c r="A442" s="35">
        <v>439</v>
      </c>
      <c r="B442" s="25" t="s">
        <v>489</v>
      </c>
      <c r="C442" s="25" t="s">
        <v>490</v>
      </c>
      <c r="D442" s="25">
        <v>2015</v>
      </c>
      <c r="E442" s="30">
        <v>14.97</v>
      </c>
      <c r="F442" s="66" t="s">
        <v>1068</v>
      </c>
      <c r="G442" s="23" t="s">
        <v>4</v>
      </c>
      <c r="H442" s="30">
        <v>8</v>
      </c>
    </row>
    <row r="443" spans="1:10" ht="38.25" x14ac:dyDescent="0.25">
      <c r="A443" s="35">
        <v>440</v>
      </c>
      <c r="B443" s="25" t="s">
        <v>489</v>
      </c>
      <c r="C443" s="25" t="s">
        <v>490</v>
      </c>
      <c r="D443" s="25">
        <v>2015</v>
      </c>
      <c r="E443" s="30">
        <v>14.98</v>
      </c>
      <c r="F443" s="66" t="s">
        <v>1069</v>
      </c>
      <c r="G443" s="23" t="s">
        <v>4</v>
      </c>
      <c r="H443" s="30">
        <v>10</v>
      </c>
    </row>
    <row r="444" spans="1:10" ht="89.25" x14ac:dyDescent="0.25">
      <c r="A444" s="35">
        <v>441</v>
      </c>
      <c r="B444" s="25" t="s">
        <v>489</v>
      </c>
      <c r="C444" s="25" t="s">
        <v>490</v>
      </c>
      <c r="D444" s="25">
        <v>2015</v>
      </c>
      <c r="E444" s="30">
        <v>14.99</v>
      </c>
      <c r="F444" s="66" t="s">
        <v>1070</v>
      </c>
      <c r="G444" s="23" t="s">
        <v>4</v>
      </c>
      <c r="H444" s="30">
        <v>307</v>
      </c>
    </row>
    <row r="445" spans="1:10" ht="102" x14ac:dyDescent="0.25">
      <c r="A445" s="35">
        <v>442</v>
      </c>
      <c r="B445" s="25" t="s">
        <v>489</v>
      </c>
      <c r="C445" s="25" t="s">
        <v>490</v>
      </c>
      <c r="D445" s="25">
        <v>2015</v>
      </c>
      <c r="E445" s="40" t="s">
        <v>1071</v>
      </c>
      <c r="F445" s="66" t="s">
        <v>1072</v>
      </c>
      <c r="G445" s="23" t="s">
        <v>4</v>
      </c>
      <c r="H445" s="30">
        <v>266</v>
      </c>
    </row>
    <row r="446" spans="1:10" ht="25.5" x14ac:dyDescent="0.25">
      <c r="A446" s="35">
        <v>443</v>
      </c>
      <c r="B446" s="25" t="s">
        <v>489</v>
      </c>
      <c r="C446" s="25" t="s">
        <v>490</v>
      </c>
      <c r="D446" s="25">
        <v>2015</v>
      </c>
      <c r="E446" s="26" t="s">
        <v>106</v>
      </c>
      <c r="F446" s="8" t="s">
        <v>441</v>
      </c>
      <c r="G446" s="24" t="s">
        <v>62</v>
      </c>
      <c r="H446" s="27">
        <v>57</v>
      </c>
      <c r="J446" s="71"/>
    </row>
    <row r="447" spans="1:10" ht="25.5" x14ac:dyDescent="0.25">
      <c r="A447" s="35">
        <v>444</v>
      </c>
      <c r="B447" s="25" t="s">
        <v>489</v>
      </c>
      <c r="C447" s="25" t="s">
        <v>490</v>
      </c>
      <c r="D447" s="25">
        <v>2015</v>
      </c>
      <c r="E447" s="26" t="s">
        <v>710</v>
      </c>
      <c r="F447" s="8" t="s">
        <v>442</v>
      </c>
      <c r="G447" s="24" t="s">
        <v>56</v>
      </c>
      <c r="H447" s="27">
        <v>11</v>
      </c>
    </row>
    <row r="448" spans="1:10" ht="38.25" x14ac:dyDescent="0.25">
      <c r="A448" s="35">
        <v>445</v>
      </c>
      <c r="B448" s="25" t="s">
        <v>489</v>
      </c>
      <c r="C448" s="25" t="s">
        <v>490</v>
      </c>
      <c r="D448" s="25">
        <v>2015</v>
      </c>
      <c r="E448" s="26" t="s">
        <v>711</v>
      </c>
      <c r="F448" s="8" t="s">
        <v>107</v>
      </c>
      <c r="G448" s="24" t="s">
        <v>62</v>
      </c>
      <c r="H448" s="27">
        <v>13.5</v>
      </c>
    </row>
    <row r="449" spans="1:8" ht="25.5" x14ac:dyDescent="0.25">
      <c r="A449" s="35">
        <v>446</v>
      </c>
      <c r="B449" s="25" t="s">
        <v>489</v>
      </c>
      <c r="C449" s="25" t="s">
        <v>490</v>
      </c>
      <c r="D449" s="25">
        <v>2015</v>
      </c>
      <c r="E449" s="26" t="s">
        <v>712</v>
      </c>
      <c r="F449" s="8" t="s">
        <v>108</v>
      </c>
      <c r="G449" s="24" t="s">
        <v>62</v>
      </c>
      <c r="H449" s="27">
        <v>16.5</v>
      </c>
    </row>
    <row r="450" spans="1:8" ht="25.5" x14ac:dyDescent="0.25">
      <c r="A450" s="35">
        <v>447</v>
      </c>
      <c r="B450" s="25" t="s">
        <v>489</v>
      </c>
      <c r="C450" s="25" t="s">
        <v>490</v>
      </c>
      <c r="D450" s="25">
        <v>2015</v>
      </c>
      <c r="E450" s="26">
        <v>16.260000000000002</v>
      </c>
      <c r="F450" s="8" t="s">
        <v>443</v>
      </c>
      <c r="G450" s="24" t="s">
        <v>125</v>
      </c>
      <c r="H450" s="27">
        <v>100</v>
      </c>
    </row>
    <row r="451" spans="1:8" ht="25.5" x14ac:dyDescent="0.25">
      <c r="A451" s="35">
        <v>448</v>
      </c>
      <c r="B451" s="25" t="s">
        <v>489</v>
      </c>
      <c r="C451" s="25" t="s">
        <v>490</v>
      </c>
      <c r="D451" s="25">
        <v>2015</v>
      </c>
      <c r="E451" s="26">
        <v>16.27</v>
      </c>
      <c r="F451" s="8" t="s">
        <v>444</v>
      </c>
      <c r="G451" s="24" t="s">
        <v>46</v>
      </c>
      <c r="H451" s="27">
        <v>66.5</v>
      </c>
    </row>
    <row r="452" spans="1:8" ht="25.5" x14ac:dyDescent="0.25">
      <c r="A452" s="35">
        <v>449</v>
      </c>
      <c r="B452" s="25" t="s">
        <v>489</v>
      </c>
      <c r="C452" s="25" t="s">
        <v>490</v>
      </c>
      <c r="D452" s="25">
        <v>2015</v>
      </c>
      <c r="E452" s="26" t="s">
        <v>713</v>
      </c>
      <c r="F452" s="8" t="s">
        <v>109</v>
      </c>
      <c r="G452" s="24" t="s">
        <v>46</v>
      </c>
      <c r="H452" s="27">
        <v>46.5</v>
      </c>
    </row>
    <row r="453" spans="1:8" ht="25.5" x14ac:dyDescent="0.25">
      <c r="A453" s="35">
        <v>450</v>
      </c>
      <c r="B453" s="25" t="s">
        <v>489</v>
      </c>
      <c r="C453" s="25" t="s">
        <v>490</v>
      </c>
      <c r="D453" s="25">
        <v>2015</v>
      </c>
      <c r="E453" s="26" t="s">
        <v>714</v>
      </c>
      <c r="F453" s="8" t="s">
        <v>110</v>
      </c>
      <c r="G453" s="24" t="s">
        <v>48</v>
      </c>
      <c r="H453" s="27">
        <v>33.5</v>
      </c>
    </row>
    <row r="454" spans="1:8" ht="38.25" x14ac:dyDescent="0.25">
      <c r="A454" s="35">
        <v>451</v>
      </c>
      <c r="B454" s="25" t="s">
        <v>489</v>
      </c>
      <c r="C454" s="25" t="s">
        <v>490</v>
      </c>
      <c r="D454" s="25">
        <v>2015</v>
      </c>
      <c r="E454" s="26">
        <v>16.309999999999999</v>
      </c>
      <c r="F454" s="8" t="s">
        <v>445</v>
      </c>
      <c r="G454" s="24" t="s">
        <v>174</v>
      </c>
      <c r="H454" s="27">
        <v>1</v>
      </c>
    </row>
    <row r="455" spans="1:8" ht="25.5" x14ac:dyDescent="0.25">
      <c r="A455" s="35">
        <v>452</v>
      </c>
      <c r="B455" s="25" t="s">
        <v>489</v>
      </c>
      <c r="C455" s="25" t="s">
        <v>490</v>
      </c>
      <c r="D455" s="25">
        <v>2015</v>
      </c>
      <c r="E455" s="26" t="s">
        <v>715</v>
      </c>
      <c r="F455" s="8" t="s">
        <v>111</v>
      </c>
      <c r="G455" s="24" t="s">
        <v>56</v>
      </c>
      <c r="H455" s="27">
        <v>22.5</v>
      </c>
    </row>
    <row r="456" spans="1:8" ht="25.5" x14ac:dyDescent="0.25">
      <c r="A456" s="35">
        <v>453</v>
      </c>
      <c r="B456" s="25" t="s">
        <v>489</v>
      </c>
      <c r="C456" s="25" t="s">
        <v>490</v>
      </c>
      <c r="D456" s="25">
        <v>2015</v>
      </c>
      <c r="E456" s="26" t="s">
        <v>716</v>
      </c>
      <c r="F456" s="8" t="s">
        <v>112</v>
      </c>
      <c r="G456" s="24" t="s">
        <v>62</v>
      </c>
      <c r="H456" s="27">
        <v>11</v>
      </c>
    </row>
    <row r="457" spans="1:8" ht="25.5" x14ac:dyDescent="0.25">
      <c r="A457" s="35">
        <v>454</v>
      </c>
      <c r="B457" s="25" t="s">
        <v>489</v>
      </c>
      <c r="C457" s="25" t="s">
        <v>490</v>
      </c>
      <c r="D457" s="25">
        <v>2015</v>
      </c>
      <c r="E457" s="26" t="s">
        <v>717</v>
      </c>
      <c r="F457" s="8" t="s">
        <v>113</v>
      </c>
      <c r="G457" s="24" t="s">
        <v>105</v>
      </c>
      <c r="H457" s="27">
        <v>768</v>
      </c>
    </row>
    <row r="458" spans="1:8" ht="25.5" x14ac:dyDescent="0.25">
      <c r="A458" s="35">
        <v>455</v>
      </c>
      <c r="B458" s="25" t="s">
        <v>489</v>
      </c>
      <c r="C458" s="25" t="s">
        <v>490</v>
      </c>
      <c r="D458" s="25">
        <v>2015</v>
      </c>
      <c r="E458" s="26" t="s">
        <v>114</v>
      </c>
      <c r="F458" s="8" t="s">
        <v>718</v>
      </c>
      <c r="G458" s="24" t="s">
        <v>115</v>
      </c>
      <c r="H458" s="27">
        <v>329</v>
      </c>
    </row>
    <row r="459" spans="1:8" ht="25.5" x14ac:dyDescent="0.25">
      <c r="A459" s="35">
        <v>456</v>
      </c>
      <c r="B459" s="25" t="s">
        <v>489</v>
      </c>
      <c r="C459" s="25" t="s">
        <v>490</v>
      </c>
      <c r="D459" s="25">
        <v>2015</v>
      </c>
      <c r="E459" s="26" t="s">
        <v>116</v>
      </c>
      <c r="F459" s="8" t="s">
        <v>719</v>
      </c>
      <c r="G459" s="24" t="s">
        <v>18</v>
      </c>
      <c r="H459" s="27">
        <v>549</v>
      </c>
    </row>
    <row r="460" spans="1:8" ht="38.25" x14ac:dyDescent="0.25">
      <c r="A460" s="35">
        <v>457</v>
      </c>
      <c r="B460" s="25" t="s">
        <v>489</v>
      </c>
      <c r="C460" s="25" t="s">
        <v>490</v>
      </c>
      <c r="D460" s="25">
        <v>2015</v>
      </c>
      <c r="E460" s="26" t="s">
        <v>346</v>
      </c>
      <c r="F460" s="8" t="s">
        <v>720</v>
      </c>
      <c r="G460" s="24" t="s">
        <v>81</v>
      </c>
      <c r="H460" s="27">
        <v>16.5</v>
      </c>
    </row>
    <row r="461" spans="1:8" ht="38.25" x14ac:dyDescent="0.25">
      <c r="A461" s="35">
        <v>458</v>
      </c>
      <c r="B461" s="25" t="s">
        <v>489</v>
      </c>
      <c r="C461" s="25" t="s">
        <v>490</v>
      </c>
      <c r="D461" s="25">
        <v>2015</v>
      </c>
      <c r="E461" s="26" t="s">
        <v>347</v>
      </c>
      <c r="F461" s="8" t="s">
        <v>721</v>
      </c>
      <c r="G461" s="24" t="s">
        <v>46</v>
      </c>
      <c r="H461" s="27">
        <v>30.5</v>
      </c>
    </row>
    <row r="462" spans="1:8" ht="38.25" x14ac:dyDescent="0.25">
      <c r="A462" s="35">
        <v>459</v>
      </c>
      <c r="B462" s="25" t="s">
        <v>489</v>
      </c>
      <c r="C462" s="25" t="s">
        <v>490</v>
      </c>
      <c r="D462" s="25">
        <v>2015</v>
      </c>
      <c r="E462" s="26" t="s">
        <v>348</v>
      </c>
      <c r="F462" s="8" t="s">
        <v>722</v>
      </c>
      <c r="G462" s="24" t="s">
        <v>46</v>
      </c>
      <c r="H462" s="27">
        <v>38</v>
      </c>
    </row>
    <row r="463" spans="1:8" ht="38.25" x14ac:dyDescent="0.25">
      <c r="A463" s="35">
        <v>460</v>
      </c>
      <c r="B463" s="25" t="s">
        <v>489</v>
      </c>
      <c r="C463" s="25" t="s">
        <v>490</v>
      </c>
      <c r="D463" s="25">
        <v>2015</v>
      </c>
      <c r="E463" s="26" t="s">
        <v>349</v>
      </c>
      <c r="F463" s="8" t="s">
        <v>723</v>
      </c>
      <c r="G463" s="24" t="s">
        <v>46</v>
      </c>
      <c r="H463" s="27">
        <v>46</v>
      </c>
    </row>
    <row r="464" spans="1:8" ht="38.25" x14ac:dyDescent="0.25">
      <c r="A464" s="35">
        <v>461</v>
      </c>
      <c r="B464" s="25" t="s">
        <v>489</v>
      </c>
      <c r="C464" s="25" t="s">
        <v>490</v>
      </c>
      <c r="D464" s="25">
        <v>2015</v>
      </c>
      <c r="E464" s="26" t="s">
        <v>350</v>
      </c>
      <c r="F464" s="8" t="s">
        <v>724</v>
      </c>
      <c r="G464" s="24" t="s">
        <v>48</v>
      </c>
      <c r="H464" s="27">
        <v>34.5</v>
      </c>
    </row>
    <row r="465" spans="1:8" ht="38.25" x14ac:dyDescent="0.25">
      <c r="A465" s="35">
        <v>462</v>
      </c>
      <c r="B465" s="25" t="s">
        <v>489</v>
      </c>
      <c r="C465" s="25" t="s">
        <v>490</v>
      </c>
      <c r="D465" s="25">
        <v>2015</v>
      </c>
      <c r="E465" s="26" t="s">
        <v>351</v>
      </c>
      <c r="F465" s="8" t="s">
        <v>725</v>
      </c>
      <c r="G465" s="24" t="s">
        <v>46</v>
      </c>
      <c r="H465" s="27">
        <v>23</v>
      </c>
    </row>
    <row r="466" spans="1:8" ht="63.75" x14ac:dyDescent="0.25">
      <c r="A466" s="35">
        <v>463</v>
      </c>
      <c r="B466" s="25" t="s">
        <v>489</v>
      </c>
      <c r="C466" s="25" t="s">
        <v>490</v>
      </c>
      <c r="D466" s="25">
        <v>2015</v>
      </c>
      <c r="E466" s="26" t="s">
        <v>352</v>
      </c>
      <c r="F466" s="8" t="s">
        <v>726</v>
      </c>
      <c r="G466" s="24" t="s">
        <v>62</v>
      </c>
      <c r="H466" s="27">
        <v>132</v>
      </c>
    </row>
    <row r="467" spans="1:8" ht="63.75" x14ac:dyDescent="0.25">
      <c r="A467" s="35">
        <v>464</v>
      </c>
      <c r="B467" s="25" t="s">
        <v>489</v>
      </c>
      <c r="C467" s="25" t="s">
        <v>490</v>
      </c>
      <c r="D467" s="25">
        <v>2015</v>
      </c>
      <c r="E467" s="26" t="s">
        <v>353</v>
      </c>
      <c r="F467" s="8" t="s">
        <v>727</v>
      </c>
      <c r="G467" s="24" t="s">
        <v>58</v>
      </c>
      <c r="H467" s="27">
        <v>148</v>
      </c>
    </row>
    <row r="468" spans="1:8" ht="63.75" x14ac:dyDescent="0.25">
      <c r="A468" s="35">
        <v>465</v>
      </c>
      <c r="B468" s="25" t="s">
        <v>489</v>
      </c>
      <c r="C468" s="25" t="s">
        <v>490</v>
      </c>
      <c r="D468" s="25">
        <v>2015</v>
      </c>
      <c r="E468" s="26" t="s">
        <v>354</v>
      </c>
      <c r="F468" s="8" t="s">
        <v>728</v>
      </c>
      <c r="G468" s="24" t="s">
        <v>62</v>
      </c>
      <c r="H468" s="27">
        <v>1151</v>
      </c>
    </row>
    <row r="469" spans="1:8" ht="63.75" x14ac:dyDescent="0.25">
      <c r="A469" s="35">
        <v>466</v>
      </c>
      <c r="B469" s="25" t="s">
        <v>489</v>
      </c>
      <c r="C469" s="25" t="s">
        <v>490</v>
      </c>
      <c r="D469" s="25">
        <v>2015</v>
      </c>
      <c r="E469" s="26" t="s">
        <v>355</v>
      </c>
      <c r="F469" s="8" t="s">
        <v>729</v>
      </c>
      <c r="G469" s="24" t="s">
        <v>58</v>
      </c>
      <c r="H469" s="27">
        <v>1187</v>
      </c>
    </row>
    <row r="470" spans="1:8" ht="76.5" x14ac:dyDescent="0.25">
      <c r="A470" s="35">
        <v>467</v>
      </c>
      <c r="B470" s="25" t="s">
        <v>489</v>
      </c>
      <c r="C470" s="25" t="s">
        <v>490</v>
      </c>
      <c r="D470" s="25">
        <v>2015</v>
      </c>
      <c r="E470" s="26" t="s">
        <v>356</v>
      </c>
      <c r="F470" s="8" t="s">
        <v>730</v>
      </c>
      <c r="G470" s="24" t="s">
        <v>62</v>
      </c>
      <c r="H470" s="27">
        <v>1317</v>
      </c>
    </row>
    <row r="471" spans="1:8" ht="76.5" x14ac:dyDescent="0.25">
      <c r="A471" s="35">
        <v>468</v>
      </c>
      <c r="B471" s="25" t="s">
        <v>489</v>
      </c>
      <c r="C471" s="25" t="s">
        <v>490</v>
      </c>
      <c r="D471" s="25">
        <v>2015</v>
      </c>
      <c r="E471" s="26" t="s">
        <v>357</v>
      </c>
      <c r="F471" s="8" t="s">
        <v>731</v>
      </c>
      <c r="G471" s="24" t="s">
        <v>58</v>
      </c>
      <c r="H471" s="27">
        <v>1364</v>
      </c>
    </row>
    <row r="472" spans="1:8" ht="63.75" x14ac:dyDescent="0.25">
      <c r="A472" s="35">
        <v>469</v>
      </c>
      <c r="B472" s="25" t="s">
        <v>489</v>
      </c>
      <c r="C472" s="25" t="s">
        <v>490</v>
      </c>
      <c r="D472" s="25">
        <v>2015</v>
      </c>
      <c r="E472" s="26">
        <v>17.399999999999999</v>
      </c>
      <c r="F472" s="8" t="s">
        <v>446</v>
      </c>
      <c r="G472" s="24" t="s">
        <v>62</v>
      </c>
      <c r="H472" s="27">
        <v>1169</v>
      </c>
    </row>
    <row r="473" spans="1:8" ht="76.5" x14ac:dyDescent="0.25">
      <c r="A473" s="35">
        <v>470</v>
      </c>
      <c r="B473" s="25" t="s">
        <v>489</v>
      </c>
      <c r="C473" s="25" t="s">
        <v>490</v>
      </c>
      <c r="D473" s="25">
        <v>2015</v>
      </c>
      <c r="E473" s="26">
        <v>17.5</v>
      </c>
      <c r="F473" s="8" t="s">
        <v>447</v>
      </c>
      <c r="G473" s="24" t="s">
        <v>79</v>
      </c>
      <c r="H473" s="27">
        <v>1422</v>
      </c>
    </row>
    <row r="474" spans="1:8" ht="89.25" x14ac:dyDescent="0.25">
      <c r="A474" s="35">
        <v>471</v>
      </c>
      <c r="B474" s="25" t="s">
        <v>489</v>
      </c>
      <c r="C474" s="25" t="s">
        <v>490</v>
      </c>
      <c r="D474" s="25">
        <v>2015</v>
      </c>
      <c r="E474" s="26" t="s">
        <v>358</v>
      </c>
      <c r="F474" s="8" t="s">
        <v>732</v>
      </c>
      <c r="G474" s="24" t="s">
        <v>62</v>
      </c>
      <c r="H474" s="27">
        <v>1611</v>
      </c>
    </row>
    <row r="475" spans="1:8" ht="89.25" x14ac:dyDescent="0.25">
      <c r="A475" s="35">
        <v>472</v>
      </c>
      <c r="B475" s="25" t="s">
        <v>489</v>
      </c>
      <c r="C475" s="25" t="s">
        <v>490</v>
      </c>
      <c r="D475" s="25">
        <v>2015</v>
      </c>
      <c r="E475" s="26" t="s">
        <v>359</v>
      </c>
      <c r="F475" s="8" t="s">
        <v>733</v>
      </c>
      <c r="G475" s="24" t="s">
        <v>62</v>
      </c>
      <c r="H475" s="27">
        <v>1805</v>
      </c>
    </row>
    <row r="476" spans="1:8" ht="89.25" x14ac:dyDescent="0.25">
      <c r="A476" s="35">
        <v>473</v>
      </c>
      <c r="B476" s="25" t="s">
        <v>489</v>
      </c>
      <c r="C476" s="25" t="s">
        <v>490</v>
      </c>
      <c r="D476" s="25">
        <v>2015</v>
      </c>
      <c r="E476" s="26" t="s">
        <v>360</v>
      </c>
      <c r="F476" s="8" t="s">
        <v>734</v>
      </c>
      <c r="G476" s="24" t="s">
        <v>58</v>
      </c>
      <c r="H476" s="27">
        <v>2021</v>
      </c>
    </row>
    <row r="477" spans="1:8" ht="51" x14ac:dyDescent="0.25">
      <c r="A477" s="35">
        <v>474</v>
      </c>
      <c r="B477" s="25" t="s">
        <v>489</v>
      </c>
      <c r="C477" s="25" t="s">
        <v>490</v>
      </c>
      <c r="D477" s="25">
        <v>2015</v>
      </c>
      <c r="E477" s="26" t="s">
        <v>361</v>
      </c>
      <c r="F477" s="8" t="s">
        <v>735</v>
      </c>
      <c r="G477" s="24" t="s">
        <v>46</v>
      </c>
      <c r="H477" s="27">
        <v>1448</v>
      </c>
    </row>
    <row r="478" spans="1:8" ht="51" x14ac:dyDescent="0.25">
      <c r="A478" s="35">
        <v>475</v>
      </c>
      <c r="B478" s="25" t="s">
        <v>489</v>
      </c>
      <c r="C478" s="25" t="s">
        <v>490</v>
      </c>
      <c r="D478" s="25">
        <v>2015</v>
      </c>
      <c r="E478" s="26" t="s">
        <v>362</v>
      </c>
      <c r="F478" s="8" t="s">
        <v>736</v>
      </c>
      <c r="G478" s="24" t="s">
        <v>46</v>
      </c>
      <c r="H478" s="27">
        <v>1795</v>
      </c>
    </row>
    <row r="479" spans="1:8" ht="51" x14ac:dyDescent="0.25">
      <c r="A479" s="35">
        <v>476</v>
      </c>
      <c r="B479" s="25" t="s">
        <v>489</v>
      </c>
      <c r="C479" s="25" t="s">
        <v>490</v>
      </c>
      <c r="D479" s="25">
        <v>2015</v>
      </c>
      <c r="E479" s="26" t="s">
        <v>363</v>
      </c>
      <c r="F479" s="8" t="s">
        <v>737</v>
      </c>
      <c r="G479" s="24" t="s">
        <v>125</v>
      </c>
      <c r="H479" s="27">
        <v>1888</v>
      </c>
    </row>
    <row r="480" spans="1:8" ht="51" x14ac:dyDescent="0.25">
      <c r="A480" s="35">
        <v>477</v>
      </c>
      <c r="B480" s="25" t="s">
        <v>489</v>
      </c>
      <c r="C480" s="25" t="s">
        <v>490</v>
      </c>
      <c r="D480" s="25">
        <v>2015</v>
      </c>
      <c r="E480" s="26" t="s">
        <v>364</v>
      </c>
      <c r="F480" s="8" t="s">
        <v>738</v>
      </c>
      <c r="G480" s="24" t="s">
        <v>54</v>
      </c>
      <c r="H480" s="27">
        <v>2535</v>
      </c>
    </row>
    <row r="481" spans="1:8" ht="51" x14ac:dyDescent="0.25">
      <c r="A481" s="35">
        <v>478</v>
      </c>
      <c r="B481" s="25" t="s">
        <v>489</v>
      </c>
      <c r="C481" s="25" t="s">
        <v>490</v>
      </c>
      <c r="D481" s="25">
        <v>2015</v>
      </c>
      <c r="E481" s="26" t="s">
        <v>365</v>
      </c>
      <c r="F481" s="8" t="s">
        <v>820</v>
      </c>
      <c r="G481" s="24" t="s">
        <v>54</v>
      </c>
      <c r="H481" s="27">
        <v>1295</v>
      </c>
    </row>
    <row r="482" spans="1:8" ht="51" x14ac:dyDescent="0.25">
      <c r="A482" s="35">
        <v>479</v>
      </c>
      <c r="B482" s="25" t="s">
        <v>489</v>
      </c>
      <c r="C482" s="25" t="s">
        <v>490</v>
      </c>
      <c r="D482" s="25">
        <v>2015</v>
      </c>
      <c r="E482" s="26" t="s">
        <v>366</v>
      </c>
      <c r="F482" s="8" t="s">
        <v>821</v>
      </c>
      <c r="G482" s="24" t="s">
        <v>48</v>
      </c>
      <c r="H482" s="27">
        <v>1810</v>
      </c>
    </row>
    <row r="483" spans="1:8" ht="51" x14ac:dyDescent="0.25">
      <c r="A483" s="35">
        <v>480</v>
      </c>
      <c r="B483" s="25" t="s">
        <v>489</v>
      </c>
      <c r="C483" s="25" t="s">
        <v>490</v>
      </c>
      <c r="D483" s="25">
        <v>2015</v>
      </c>
      <c r="E483" s="26" t="s">
        <v>367</v>
      </c>
      <c r="F483" s="8" t="s">
        <v>822</v>
      </c>
      <c r="G483" s="24" t="s">
        <v>48</v>
      </c>
      <c r="H483" s="27">
        <v>2943</v>
      </c>
    </row>
    <row r="484" spans="1:8" ht="51" x14ac:dyDescent="0.25">
      <c r="A484" s="35">
        <v>481</v>
      </c>
      <c r="B484" s="25" t="s">
        <v>489</v>
      </c>
      <c r="C484" s="25" t="s">
        <v>490</v>
      </c>
      <c r="D484" s="25">
        <v>2015</v>
      </c>
      <c r="E484" s="26" t="s">
        <v>368</v>
      </c>
      <c r="F484" s="8" t="s">
        <v>823</v>
      </c>
      <c r="G484" s="24" t="s">
        <v>46</v>
      </c>
      <c r="H484" s="27">
        <v>4299</v>
      </c>
    </row>
    <row r="485" spans="1:8" ht="102" x14ac:dyDescent="0.25">
      <c r="A485" s="35">
        <v>482</v>
      </c>
      <c r="B485" s="25" t="s">
        <v>489</v>
      </c>
      <c r="C485" s="25" t="s">
        <v>490</v>
      </c>
      <c r="D485" s="25">
        <v>2015</v>
      </c>
      <c r="E485" s="26" t="s">
        <v>369</v>
      </c>
      <c r="F485" s="8" t="s">
        <v>739</v>
      </c>
      <c r="G485" s="24" t="s">
        <v>48</v>
      </c>
      <c r="H485" s="27">
        <v>441</v>
      </c>
    </row>
    <row r="486" spans="1:8" ht="102" x14ac:dyDescent="0.25">
      <c r="A486" s="35">
        <v>483</v>
      </c>
      <c r="B486" s="25" t="s">
        <v>489</v>
      </c>
      <c r="C486" s="25" t="s">
        <v>490</v>
      </c>
      <c r="D486" s="25">
        <v>2015</v>
      </c>
      <c r="E486" s="26" t="s">
        <v>370</v>
      </c>
      <c r="F486" s="8" t="s">
        <v>740</v>
      </c>
      <c r="G486" s="24" t="s">
        <v>48</v>
      </c>
      <c r="H486" s="27">
        <v>317</v>
      </c>
    </row>
    <row r="487" spans="1:8" ht="102" x14ac:dyDescent="0.25">
      <c r="A487" s="35">
        <v>484</v>
      </c>
      <c r="B487" s="25" t="s">
        <v>489</v>
      </c>
      <c r="C487" s="25" t="s">
        <v>490</v>
      </c>
      <c r="D487" s="25">
        <v>2015</v>
      </c>
      <c r="E487" s="26" t="s">
        <v>371</v>
      </c>
      <c r="F487" s="8" t="s">
        <v>741</v>
      </c>
      <c r="G487" s="24" t="s">
        <v>46</v>
      </c>
      <c r="H487" s="27">
        <v>219</v>
      </c>
    </row>
    <row r="488" spans="1:8" ht="51" x14ac:dyDescent="0.25">
      <c r="A488" s="35">
        <v>485</v>
      </c>
      <c r="B488" s="25" t="s">
        <v>489</v>
      </c>
      <c r="C488" s="25" t="s">
        <v>490</v>
      </c>
      <c r="D488" s="25">
        <v>2015</v>
      </c>
      <c r="E488" s="28">
        <v>17.100000000000001</v>
      </c>
      <c r="F488" s="8" t="s">
        <v>448</v>
      </c>
      <c r="G488" s="24" t="s">
        <v>48</v>
      </c>
      <c r="H488" s="27">
        <v>94</v>
      </c>
    </row>
    <row r="489" spans="1:8" ht="63.75" x14ac:dyDescent="0.25">
      <c r="A489" s="35">
        <v>486</v>
      </c>
      <c r="B489" s="25" t="s">
        <v>489</v>
      </c>
      <c r="C489" s="25" t="s">
        <v>490</v>
      </c>
      <c r="D489" s="25">
        <v>2015</v>
      </c>
      <c r="E489" s="26">
        <v>17.11</v>
      </c>
      <c r="F489" s="8" t="s">
        <v>449</v>
      </c>
      <c r="G489" s="24" t="s">
        <v>56</v>
      </c>
      <c r="H489" s="27">
        <v>272</v>
      </c>
    </row>
    <row r="490" spans="1:8" ht="25.5" x14ac:dyDescent="0.25">
      <c r="A490" s="35">
        <v>487</v>
      </c>
      <c r="B490" s="25" t="s">
        <v>489</v>
      </c>
      <c r="C490" s="25" t="s">
        <v>490</v>
      </c>
      <c r="D490" s="25">
        <v>2015</v>
      </c>
      <c r="E490" s="26" t="s">
        <v>372</v>
      </c>
      <c r="F490" s="8" t="s">
        <v>742</v>
      </c>
      <c r="G490" s="24" t="s">
        <v>62</v>
      </c>
      <c r="H490" s="27">
        <v>524</v>
      </c>
    </row>
    <row r="491" spans="1:8" ht="25.5" x14ac:dyDescent="0.25">
      <c r="A491" s="35">
        <v>488</v>
      </c>
      <c r="B491" s="25" t="s">
        <v>489</v>
      </c>
      <c r="C491" s="25" t="s">
        <v>490</v>
      </c>
      <c r="D491" s="25">
        <v>2015</v>
      </c>
      <c r="E491" s="26" t="s">
        <v>373</v>
      </c>
      <c r="F491" s="8" t="s">
        <v>743</v>
      </c>
      <c r="G491" s="24" t="s">
        <v>56</v>
      </c>
      <c r="H491" s="27">
        <v>620</v>
      </c>
    </row>
    <row r="492" spans="1:8" ht="25.5" x14ac:dyDescent="0.25">
      <c r="A492" s="35">
        <v>489</v>
      </c>
      <c r="B492" s="25" t="s">
        <v>489</v>
      </c>
      <c r="C492" s="25" t="s">
        <v>490</v>
      </c>
      <c r="D492" s="25">
        <v>2015</v>
      </c>
      <c r="E492" s="26" t="s">
        <v>374</v>
      </c>
      <c r="F492" s="8" t="s">
        <v>744</v>
      </c>
      <c r="G492" s="24" t="s">
        <v>56</v>
      </c>
      <c r="H492" s="27">
        <v>669</v>
      </c>
    </row>
    <row r="493" spans="1:8" ht="25.5" x14ac:dyDescent="0.25">
      <c r="A493" s="35">
        <v>490</v>
      </c>
      <c r="B493" s="25" t="s">
        <v>489</v>
      </c>
      <c r="C493" s="25" t="s">
        <v>490</v>
      </c>
      <c r="D493" s="25">
        <v>2015</v>
      </c>
      <c r="E493" s="26" t="s">
        <v>375</v>
      </c>
      <c r="F493" s="8" t="s">
        <v>745</v>
      </c>
      <c r="G493" s="24" t="s">
        <v>79</v>
      </c>
      <c r="H493" s="27">
        <v>765</v>
      </c>
    </row>
    <row r="494" spans="1:8" ht="15" x14ac:dyDescent="0.25">
      <c r="A494" s="35">
        <v>491</v>
      </c>
      <c r="B494" s="25" t="s">
        <v>489</v>
      </c>
      <c r="C494" s="25" t="s">
        <v>490</v>
      </c>
      <c r="D494" s="25">
        <v>2015</v>
      </c>
      <c r="E494" s="26">
        <v>17.16</v>
      </c>
      <c r="F494" s="8" t="s">
        <v>380</v>
      </c>
      <c r="G494" s="24" t="s">
        <v>81</v>
      </c>
      <c r="H494" s="27">
        <v>13.5</v>
      </c>
    </row>
    <row r="495" spans="1:8" ht="15" x14ac:dyDescent="0.25">
      <c r="A495" s="35">
        <v>492</v>
      </c>
      <c r="B495" s="25" t="s">
        <v>489</v>
      </c>
      <c r="C495" s="25" t="s">
        <v>490</v>
      </c>
      <c r="D495" s="25">
        <v>2015</v>
      </c>
      <c r="E495" s="26">
        <v>17.170000000000002</v>
      </c>
      <c r="F495" s="8" t="s">
        <v>381</v>
      </c>
      <c r="G495" s="24" t="s">
        <v>56</v>
      </c>
      <c r="H495" s="27">
        <v>175</v>
      </c>
    </row>
    <row r="496" spans="1:8" ht="15" x14ac:dyDescent="0.25">
      <c r="A496" s="35">
        <v>493</v>
      </c>
      <c r="B496" s="25" t="s">
        <v>489</v>
      </c>
      <c r="C496" s="25" t="s">
        <v>490</v>
      </c>
      <c r="D496" s="25">
        <v>2015</v>
      </c>
      <c r="E496" s="26">
        <v>17.18</v>
      </c>
      <c r="F496" s="8" t="s">
        <v>382</v>
      </c>
      <c r="G496" s="24" t="s">
        <v>62</v>
      </c>
      <c r="H496" s="27">
        <v>140</v>
      </c>
    </row>
    <row r="497" spans="1:8" ht="25.5" x14ac:dyDescent="0.25">
      <c r="A497" s="35">
        <v>494</v>
      </c>
      <c r="B497" s="25" t="s">
        <v>489</v>
      </c>
      <c r="C497" s="25" t="s">
        <v>490</v>
      </c>
      <c r="D497" s="25">
        <v>2015</v>
      </c>
      <c r="E497" s="26">
        <v>17.239999999999998</v>
      </c>
      <c r="F497" s="8" t="s">
        <v>450</v>
      </c>
      <c r="G497" s="24" t="s">
        <v>62</v>
      </c>
      <c r="H497" s="27">
        <v>541</v>
      </c>
    </row>
    <row r="498" spans="1:8" ht="38.25" x14ac:dyDescent="0.25">
      <c r="A498" s="35">
        <v>495</v>
      </c>
      <c r="B498" s="25" t="s">
        <v>489</v>
      </c>
      <c r="C498" s="25" t="s">
        <v>490</v>
      </c>
      <c r="D498" s="25">
        <v>2015</v>
      </c>
      <c r="E498" s="26" t="s">
        <v>376</v>
      </c>
      <c r="F498" s="8" t="s">
        <v>746</v>
      </c>
      <c r="G498" s="24" t="s">
        <v>62</v>
      </c>
      <c r="H498" s="27">
        <v>604</v>
      </c>
    </row>
    <row r="499" spans="1:8" ht="38.25" x14ac:dyDescent="0.25">
      <c r="A499" s="35">
        <v>496</v>
      </c>
      <c r="B499" s="25" t="s">
        <v>489</v>
      </c>
      <c r="C499" s="25" t="s">
        <v>490</v>
      </c>
      <c r="D499" s="25">
        <v>2015</v>
      </c>
      <c r="E499" s="26" t="s">
        <v>377</v>
      </c>
      <c r="F499" s="8" t="s">
        <v>747</v>
      </c>
      <c r="G499" s="24" t="s">
        <v>56</v>
      </c>
      <c r="H499" s="27">
        <v>546</v>
      </c>
    </row>
    <row r="500" spans="1:8" ht="38.25" x14ac:dyDescent="0.25">
      <c r="A500" s="35">
        <v>497</v>
      </c>
      <c r="B500" s="25" t="s">
        <v>489</v>
      </c>
      <c r="C500" s="25" t="s">
        <v>490</v>
      </c>
      <c r="D500" s="25">
        <v>2015</v>
      </c>
      <c r="E500" s="26" t="s">
        <v>378</v>
      </c>
      <c r="F500" s="8" t="s">
        <v>748</v>
      </c>
      <c r="G500" s="24" t="s">
        <v>62</v>
      </c>
      <c r="H500" s="27">
        <v>583</v>
      </c>
    </row>
    <row r="501" spans="1:8" ht="38.25" x14ac:dyDescent="0.25">
      <c r="A501" s="35">
        <v>498</v>
      </c>
      <c r="B501" s="25" t="s">
        <v>489</v>
      </c>
      <c r="C501" s="25" t="s">
        <v>490</v>
      </c>
      <c r="D501" s="25">
        <v>2015</v>
      </c>
      <c r="E501" s="26" t="s">
        <v>379</v>
      </c>
      <c r="F501" s="8" t="s">
        <v>749</v>
      </c>
      <c r="G501" s="24" t="s">
        <v>62</v>
      </c>
      <c r="H501" s="27">
        <v>401</v>
      </c>
    </row>
    <row r="502" spans="1:8" ht="63.75" x14ac:dyDescent="0.25">
      <c r="A502" s="35">
        <v>499</v>
      </c>
      <c r="B502" s="25" t="s">
        <v>489</v>
      </c>
      <c r="C502" s="25" t="s">
        <v>490</v>
      </c>
      <c r="D502" s="25">
        <v>2015</v>
      </c>
      <c r="E502" s="26" t="s">
        <v>117</v>
      </c>
      <c r="F502" s="8" t="s">
        <v>750</v>
      </c>
      <c r="G502" s="24" t="s">
        <v>48</v>
      </c>
      <c r="H502" s="27">
        <v>2459</v>
      </c>
    </row>
    <row r="503" spans="1:8" ht="63.75" x14ac:dyDescent="0.25">
      <c r="A503" s="35">
        <v>500</v>
      </c>
      <c r="B503" s="25" t="s">
        <v>489</v>
      </c>
      <c r="C503" s="25" t="s">
        <v>490</v>
      </c>
      <c r="D503" s="25">
        <v>2015</v>
      </c>
      <c r="E503" s="26" t="s">
        <v>383</v>
      </c>
      <c r="F503" s="8" t="s">
        <v>751</v>
      </c>
      <c r="G503" s="24" t="s">
        <v>48</v>
      </c>
      <c r="H503" s="27">
        <v>2913</v>
      </c>
    </row>
    <row r="504" spans="1:8" ht="63.75" x14ac:dyDescent="0.25">
      <c r="A504" s="35">
        <v>501</v>
      </c>
      <c r="B504" s="25" t="s">
        <v>489</v>
      </c>
      <c r="C504" s="25" t="s">
        <v>490</v>
      </c>
      <c r="D504" s="25">
        <v>2015</v>
      </c>
      <c r="E504" s="26" t="s">
        <v>118</v>
      </c>
      <c r="F504" s="8" t="s">
        <v>752</v>
      </c>
      <c r="G504" s="24" t="s">
        <v>54</v>
      </c>
      <c r="H504" s="27">
        <v>2899</v>
      </c>
    </row>
    <row r="505" spans="1:8" ht="38.25" x14ac:dyDescent="0.25">
      <c r="A505" s="35">
        <v>502</v>
      </c>
      <c r="B505" s="25" t="s">
        <v>489</v>
      </c>
      <c r="C505" s="25" t="s">
        <v>490</v>
      </c>
      <c r="D505" s="25">
        <v>2015</v>
      </c>
      <c r="E505" s="26" t="s">
        <v>119</v>
      </c>
      <c r="F505" s="8" t="s">
        <v>753</v>
      </c>
      <c r="G505" s="24" t="s">
        <v>48</v>
      </c>
      <c r="H505" s="27">
        <v>999</v>
      </c>
    </row>
    <row r="506" spans="1:8" ht="38.25" x14ac:dyDescent="0.25">
      <c r="A506" s="35">
        <v>503</v>
      </c>
      <c r="B506" s="25" t="s">
        <v>489</v>
      </c>
      <c r="C506" s="25" t="s">
        <v>490</v>
      </c>
      <c r="D506" s="25">
        <v>2015</v>
      </c>
      <c r="E506" s="26" t="s">
        <v>384</v>
      </c>
      <c r="F506" s="8" t="s">
        <v>754</v>
      </c>
      <c r="G506" s="24" t="s">
        <v>48</v>
      </c>
      <c r="H506" s="27">
        <v>2086</v>
      </c>
    </row>
    <row r="507" spans="1:8" ht="51" x14ac:dyDescent="0.25">
      <c r="A507" s="35">
        <v>504</v>
      </c>
      <c r="B507" s="25" t="s">
        <v>489</v>
      </c>
      <c r="C507" s="25" t="s">
        <v>490</v>
      </c>
      <c r="D507" s="25">
        <v>2015</v>
      </c>
      <c r="E507" s="26" t="s">
        <v>120</v>
      </c>
      <c r="F507" s="8" t="s">
        <v>755</v>
      </c>
      <c r="G507" s="24" t="s">
        <v>46</v>
      </c>
      <c r="H507" s="27">
        <v>1180</v>
      </c>
    </row>
    <row r="508" spans="1:8" ht="51" x14ac:dyDescent="0.25">
      <c r="A508" s="35">
        <v>505</v>
      </c>
      <c r="B508" s="25" t="s">
        <v>489</v>
      </c>
      <c r="C508" s="25" t="s">
        <v>490</v>
      </c>
      <c r="D508" s="25">
        <v>2015</v>
      </c>
      <c r="E508" s="26" t="s">
        <v>385</v>
      </c>
      <c r="F508" s="8" t="s">
        <v>756</v>
      </c>
      <c r="G508" s="24" t="s">
        <v>48</v>
      </c>
      <c r="H508" s="27">
        <v>1695</v>
      </c>
    </row>
    <row r="509" spans="1:8" ht="51" x14ac:dyDescent="0.25">
      <c r="A509" s="35">
        <v>506</v>
      </c>
      <c r="B509" s="25" t="s">
        <v>489</v>
      </c>
      <c r="C509" s="25" t="s">
        <v>490</v>
      </c>
      <c r="D509" s="25">
        <v>2015</v>
      </c>
      <c r="E509" s="26" t="s">
        <v>121</v>
      </c>
      <c r="F509" s="8" t="s">
        <v>757</v>
      </c>
      <c r="G509" s="24" t="s">
        <v>48</v>
      </c>
      <c r="H509" s="27">
        <v>2714</v>
      </c>
    </row>
    <row r="510" spans="1:8" ht="38.25" x14ac:dyDescent="0.25">
      <c r="A510" s="35">
        <v>507</v>
      </c>
      <c r="B510" s="25" t="s">
        <v>489</v>
      </c>
      <c r="C510" s="25" t="s">
        <v>490</v>
      </c>
      <c r="D510" s="25">
        <v>2015</v>
      </c>
      <c r="E510" s="26" t="s">
        <v>122</v>
      </c>
      <c r="F510" s="8" t="s">
        <v>758</v>
      </c>
      <c r="G510" s="24" t="s">
        <v>48</v>
      </c>
      <c r="H510" s="27">
        <v>729</v>
      </c>
    </row>
    <row r="511" spans="1:8" ht="51" x14ac:dyDescent="0.25">
      <c r="A511" s="35">
        <v>508</v>
      </c>
      <c r="B511" s="25" t="s">
        <v>489</v>
      </c>
      <c r="C511" s="25" t="s">
        <v>490</v>
      </c>
      <c r="D511" s="25">
        <v>2015</v>
      </c>
      <c r="E511" s="26" t="s">
        <v>123</v>
      </c>
      <c r="F511" s="8" t="s">
        <v>759</v>
      </c>
      <c r="G511" s="24" t="s">
        <v>48</v>
      </c>
      <c r="H511" s="27">
        <v>5108</v>
      </c>
    </row>
    <row r="512" spans="1:8" ht="49.5" customHeight="1" x14ac:dyDescent="0.25">
      <c r="A512" s="35">
        <v>509</v>
      </c>
      <c r="B512" s="25" t="s">
        <v>489</v>
      </c>
      <c r="C512" s="25" t="s">
        <v>490</v>
      </c>
      <c r="D512" s="25">
        <v>2015</v>
      </c>
      <c r="E512" s="26" t="s">
        <v>386</v>
      </c>
      <c r="F512" s="8" t="s">
        <v>760</v>
      </c>
      <c r="G512" s="24" t="s">
        <v>46</v>
      </c>
      <c r="H512" s="27">
        <v>6732</v>
      </c>
    </row>
    <row r="513" spans="1:8" ht="51" x14ac:dyDescent="0.25">
      <c r="A513" s="35">
        <v>510</v>
      </c>
      <c r="B513" s="25" t="s">
        <v>489</v>
      </c>
      <c r="C513" s="25" t="s">
        <v>490</v>
      </c>
      <c r="D513" s="25">
        <v>2015</v>
      </c>
      <c r="E513" s="26" t="s">
        <v>761</v>
      </c>
      <c r="F513" s="8" t="s">
        <v>124</v>
      </c>
      <c r="G513" s="24" t="s">
        <v>48</v>
      </c>
      <c r="H513" s="27">
        <v>2014</v>
      </c>
    </row>
    <row r="514" spans="1:8" ht="51" x14ac:dyDescent="0.25">
      <c r="A514" s="35">
        <v>511</v>
      </c>
      <c r="B514" s="25" t="s">
        <v>489</v>
      </c>
      <c r="C514" s="25" t="s">
        <v>490</v>
      </c>
      <c r="D514" s="25">
        <v>2015</v>
      </c>
      <c r="E514" s="26" t="s">
        <v>945</v>
      </c>
      <c r="F514" s="8" t="s">
        <v>1121</v>
      </c>
      <c r="G514" s="24" t="s">
        <v>46</v>
      </c>
      <c r="H514" s="27">
        <v>1430</v>
      </c>
    </row>
    <row r="515" spans="1:8" ht="51" x14ac:dyDescent="0.25">
      <c r="A515" s="35">
        <v>512</v>
      </c>
      <c r="B515" s="25" t="s">
        <v>489</v>
      </c>
      <c r="C515" s="25" t="s">
        <v>490</v>
      </c>
      <c r="D515" s="25">
        <v>2015</v>
      </c>
      <c r="E515" s="26" t="s">
        <v>946</v>
      </c>
      <c r="F515" s="8" t="s">
        <v>1122</v>
      </c>
      <c r="G515" s="24" t="s">
        <v>46</v>
      </c>
      <c r="H515" s="27">
        <v>1408</v>
      </c>
    </row>
    <row r="516" spans="1:8" ht="51" x14ac:dyDescent="0.25">
      <c r="A516" s="35">
        <v>513</v>
      </c>
      <c r="B516" s="25" t="s">
        <v>489</v>
      </c>
      <c r="C516" s="25" t="s">
        <v>490</v>
      </c>
      <c r="D516" s="25">
        <v>2015</v>
      </c>
      <c r="E516" s="26" t="s">
        <v>947</v>
      </c>
      <c r="F516" s="8" t="s">
        <v>1123</v>
      </c>
      <c r="G516" s="24" t="s">
        <v>46</v>
      </c>
      <c r="H516" s="27">
        <v>1203</v>
      </c>
    </row>
    <row r="517" spans="1:8" ht="38.25" x14ac:dyDescent="0.25">
      <c r="A517" s="35">
        <v>514</v>
      </c>
      <c r="B517" s="25" t="s">
        <v>489</v>
      </c>
      <c r="C517" s="25" t="s">
        <v>490</v>
      </c>
      <c r="D517" s="25">
        <v>2015</v>
      </c>
      <c r="E517" s="26" t="s">
        <v>387</v>
      </c>
      <c r="F517" s="8" t="s">
        <v>762</v>
      </c>
      <c r="G517" s="24" t="s">
        <v>48</v>
      </c>
      <c r="H517" s="27">
        <v>724</v>
      </c>
    </row>
    <row r="518" spans="1:8" ht="38.25" x14ac:dyDescent="0.25">
      <c r="A518" s="35">
        <v>515</v>
      </c>
      <c r="B518" s="25" t="s">
        <v>489</v>
      </c>
      <c r="C518" s="25" t="s">
        <v>490</v>
      </c>
      <c r="D518" s="25">
        <v>2015</v>
      </c>
      <c r="E518" s="26" t="s">
        <v>388</v>
      </c>
      <c r="F518" s="8" t="s">
        <v>763</v>
      </c>
      <c r="G518" s="24" t="s">
        <v>46</v>
      </c>
      <c r="H518" s="27">
        <v>1058</v>
      </c>
    </row>
    <row r="519" spans="1:8" ht="38.25" x14ac:dyDescent="0.25">
      <c r="A519" s="35">
        <v>516</v>
      </c>
      <c r="B519" s="25" t="s">
        <v>489</v>
      </c>
      <c r="C519" s="25" t="s">
        <v>490</v>
      </c>
      <c r="D519" s="25">
        <v>2015</v>
      </c>
      <c r="E519" s="26" t="s">
        <v>389</v>
      </c>
      <c r="F519" s="8" t="s">
        <v>764</v>
      </c>
      <c r="G519" s="24" t="s">
        <v>46</v>
      </c>
      <c r="H519" s="27">
        <v>1703</v>
      </c>
    </row>
    <row r="520" spans="1:8" ht="51" x14ac:dyDescent="0.25">
      <c r="A520" s="35">
        <v>517</v>
      </c>
      <c r="B520" s="25" t="s">
        <v>489</v>
      </c>
      <c r="C520" s="25" t="s">
        <v>490</v>
      </c>
      <c r="D520" s="25">
        <v>2015</v>
      </c>
      <c r="E520" s="26" t="s">
        <v>390</v>
      </c>
      <c r="F520" s="8" t="s">
        <v>765</v>
      </c>
      <c r="G520" s="24" t="s">
        <v>46</v>
      </c>
      <c r="H520" s="27">
        <v>8539</v>
      </c>
    </row>
    <row r="521" spans="1:8" ht="51" x14ac:dyDescent="0.25">
      <c r="A521" s="35">
        <v>518</v>
      </c>
      <c r="B521" s="25" t="s">
        <v>489</v>
      </c>
      <c r="C521" s="25" t="s">
        <v>490</v>
      </c>
      <c r="D521" s="25">
        <v>2015</v>
      </c>
      <c r="E521" s="26" t="s">
        <v>391</v>
      </c>
      <c r="F521" s="8" t="s">
        <v>766</v>
      </c>
      <c r="G521" s="24" t="s">
        <v>125</v>
      </c>
      <c r="H521" s="27">
        <v>8150</v>
      </c>
    </row>
    <row r="522" spans="1:8" ht="51" x14ac:dyDescent="0.25">
      <c r="A522" s="35">
        <v>519</v>
      </c>
      <c r="B522" s="25" t="s">
        <v>489</v>
      </c>
      <c r="C522" s="25" t="s">
        <v>490</v>
      </c>
      <c r="D522" s="25">
        <v>2015</v>
      </c>
      <c r="E522" s="26" t="s">
        <v>392</v>
      </c>
      <c r="F522" s="8" t="s">
        <v>767</v>
      </c>
      <c r="G522" s="24" t="s">
        <v>48</v>
      </c>
      <c r="H522" s="27">
        <v>7152</v>
      </c>
    </row>
    <row r="523" spans="1:8" ht="63.75" x14ac:dyDescent="0.25">
      <c r="A523" s="35">
        <v>520</v>
      </c>
      <c r="B523" s="25" t="s">
        <v>489</v>
      </c>
      <c r="C523" s="25" t="s">
        <v>490</v>
      </c>
      <c r="D523" s="25">
        <v>2015</v>
      </c>
      <c r="E523" s="26" t="s">
        <v>393</v>
      </c>
      <c r="F523" s="8" t="s">
        <v>768</v>
      </c>
      <c r="G523" s="24" t="s">
        <v>46</v>
      </c>
      <c r="H523" s="27">
        <v>6298</v>
      </c>
    </row>
    <row r="524" spans="1:8" ht="63.75" x14ac:dyDescent="0.25">
      <c r="A524" s="35">
        <v>521</v>
      </c>
      <c r="B524" s="25" t="s">
        <v>489</v>
      </c>
      <c r="C524" s="25" t="s">
        <v>490</v>
      </c>
      <c r="D524" s="25">
        <v>2015</v>
      </c>
      <c r="E524" s="26" t="s">
        <v>394</v>
      </c>
      <c r="F524" s="8" t="s">
        <v>769</v>
      </c>
      <c r="G524" s="24" t="s">
        <v>54</v>
      </c>
      <c r="H524" s="27">
        <v>6210</v>
      </c>
    </row>
    <row r="525" spans="1:8" ht="63.75" x14ac:dyDescent="0.25">
      <c r="A525" s="35">
        <v>522</v>
      </c>
      <c r="B525" s="25" t="s">
        <v>489</v>
      </c>
      <c r="C525" s="25" t="s">
        <v>490</v>
      </c>
      <c r="D525" s="25">
        <v>2015</v>
      </c>
      <c r="E525" s="26" t="s">
        <v>395</v>
      </c>
      <c r="F525" s="8" t="s">
        <v>770</v>
      </c>
      <c r="G525" s="24" t="s">
        <v>48</v>
      </c>
      <c r="H525" s="27">
        <v>4396</v>
      </c>
    </row>
    <row r="526" spans="1:8" ht="63.75" x14ac:dyDescent="0.25">
      <c r="A526" s="35">
        <v>523</v>
      </c>
      <c r="B526" s="25" t="s">
        <v>489</v>
      </c>
      <c r="C526" s="25" t="s">
        <v>490</v>
      </c>
      <c r="D526" s="25">
        <v>2015</v>
      </c>
      <c r="E526" s="26" t="s">
        <v>396</v>
      </c>
      <c r="F526" s="8" t="s">
        <v>771</v>
      </c>
      <c r="G526" s="24" t="s">
        <v>54</v>
      </c>
      <c r="H526" s="27">
        <v>4502</v>
      </c>
    </row>
    <row r="527" spans="1:8" ht="63.75" x14ac:dyDescent="0.25">
      <c r="A527" s="35">
        <v>524</v>
      </c>
      <c r="B527" s="25" t="s">
        <v>489</v>
      </c>
      <c r="C527" s="25" t="s">
        <v>490</v>
      </c>
      <c r="D527" s="25">
        <v>2015</v>
      </c>
      <c r="E527" s="26" t="s">
        <v>126</v>
      </c>
      <c r="F527" s="8" t="s">
        <v>772</v>
      </c>
      <c r="G527" s="24" t="s">
        <v>54</v>
      </c>
      <c r="H527" s="27">
        <v>182</v>
      </c>
    </row>
    <row r="528" spans="1:8" ht="63.75" x14ac:dyDescent="0.25">
      <c r="A528" s="35">
        <v>525</v>
      </c>
      <c r="B528" s="25" t="s">
        <v>489</v>
      </c>
      <c r="C528" s="25" t="s">
        <v>490</v>
      </c>
      <c r="D528" s="25">
        <v>2015</v>
      </c>
      <c r="E528" s="26" t="s">
        <v>397</v>
      </c>
      <c r="F528" s="8" t="s">
        <v>773</v>
      </c>
      <c r="G528" s="24" t="s">
        <v>81</v>
      </c>
      <c r="H528" s="27">
        <v>267</v>
      </c>
    </row>
    <row r="529" spans="1:8" ht="63.75" x14ac:dyDescent="0.25">
      <c r="A529" s="35">
        <v>526</v>
      </c>
      <c r="B529" s="25" t="s">
        <v>489</v>
      </c>
      <c r="C529" s="25" t="s">
        <v>490</v>
      </c>
      <c r="D529" s="25">
        <v>2015</v>
      </c>
      <c r="E529" s="26" t="s">
        <v>127</v>
      </c>
      <c r="F529" s="8" t="s">
        <v>774</v>
      </c>
      <c r="G529" s="24" t="s">
        <v>80</v>
      </c>
      <c r="H529" s="27">
        <v>440</v>
      </c>
    </row>
    <row r="530" spans="1:8" ht="76.5" x14ac:dyDescent="0.25">
      <c r="A530" s="35">
        <v>527</v>
      </c>
      <c r="B530" s="25" t="s">
        <v>489</v>
      </c>
      <c r="C530" s="25" t="s">
        <v>490</v>
      </c>
      <c r="D530" s="25">
        <v>2015</v>
      </c>
      <c r="E530" s="26" t="s">
        <v>128</v>
      </c>
      <c r="F530" s="8" t="s">
        <v>775</v>
      </c>
      <c r="G530" s="24" t="s">
        <v>46</v>
      </c>
      <c r="H530" s="27">
        <v>113</v>
      </c>
    </row>
    <row r="531" spans="1:8" ht="76.5" x14ac:dyDescent="0.25">
      <c r="A531" s="35">
        <v>528</v>
      </c>
      <c r="B531" s="25" t="s">
        <v>489</v>
      </c>
      <c r="C531" s="25" t="s">
        <v>490</v>
      </c>
      <c r="D531" s="25">
        <v>2015</v>
      </c>
      <c r="E531" s="26" t="s">
        <v>129</v>
      </c>
      <c r="F531" s="8" t="s">
        <v>776</v>
      </c>
      <c r="G531" s="24" t="s">
        <v>48</v>
      </c>
      <c r="H531" s="27">
        <v>154</v>
      </c>
    </row>
    <row r="532" spans="1:8" ht="76.5" x14ac:dyDescent="0.25">
      <c r="A532" s="35">
        <v>529</v>
      </c>
      <c r="B532" s="25" t="s">
        <v>489</v>
      </c>
      <c r="C532" s="25" t="s">
        <v>490</v>
      </c>
      <c r="D532" s="25">
        <v>2015</v>
      </c>
      <c r="E532" s="26" t="s">
        <v>130</v>
      </c>
      <c r="F532" s="8" t="s">
        <v>777</v>
      </c>
      <c r="G532" s="24" t="s">
        <v>46</v>
      </c>
      <c r="H532" s="27">
        <v>273</v>
      </c>
    </row>
    <row r="533" spans="1:8" ht="78.75" customHeight="1" x14ac:dyDescent="0.25">
      <c r="A533" s="35">
        <v>530</v>
      </c>
      <c r="B533" s="25" t="s">
        <v>489</v>
      </c>
      <c r="C533" s="25" t="s">
        <v>490</v>
      </c>
      <c r="D533" s="25">
        <v>2015</v>
      </c>
      <c r="E533" s="26" t="s">
        <v>398</v>
      </c>
      <c r="F533" s="8" t="s">
        <v>778</v>
      </c>
      <c r="G533" s="24" t="s">
        <v>48</v>
      </c>
      <c r="H533" s="27">
        <v>129</v>
      </c>
    </row>
    <row r="534" spans="1:8" ht="80.25" customHeight="1" x14ac:dyDescent="0.25">
      <c r="A534" s="35">
        <v>531</v>
      </c>
      <c r="B534" s="25" t="s">
        <v>489</v>
      </c>
      <c r="C534" s="25" t="s">
        <v>490</v>
      </c>
      <c r="D534" s="25">
        <v>2015</v>
      </c>
      <c r="E534" s="26" t="s">
        <v>131</v>
      </c>
      <c r="F534" s="8" t="s">
        <v>779</v>
      </c>
      <c r="G534" s="24" t="s">
        <v>48</v>
      </c>
      <c r="H534" s="27">
        <v>224</v>
      </c>
    </row>
    <row r="535" spans="1:8" ht="76.5" x14ac:dyDescent="0.25">
      <c r="A535" s="35">
        <v>532</v>
      </c>
      <c r="B535" s="25" t="s">
        <v>489</v>
      </c>
      <c r="C535" s="25" t="s">
        <v>490</v>
      </c>
      <c r="D535" s="25">
        <v>2015</v>
      </c>
      <c r="E535" s="26" t="s">
        <v>132</v>
      </c>
      <c r="F535" s="8" t="s">
        <v>954</v>
      </c>
      <c r="G535" s="24" t="s">
        <v>48</v>
      </c>
      <c r="H535" s="27">
        <v>34</v>
      </c>
    </row>
    <row r="536" spans="1:8" ht="63.75" x14ac:dyDescent="0.25">
      <c r="A536" s="35">
        <v>533</v>
      </c>
      <c r="B536" s="25" t="s">
        <v>489</v>
      </c>
      <c r="C536" s="25" t="s">
        <v>490</v>
      </c>
      <c r="D536" s="25">
        <v>2015</v>
      </c>
      <c r="E536" s="26" t="s">
        <v>133</v>
      </c>
      <c r="F536" s="8" t="s">
        <v>955</v>
      </c>
      <c r="G536" s="24" t="s">
        <v>46</v>
      </c>
      <c r="H536" s="27">
        <v>44</v>
      </c>
    </row>
    <row r="537" spans="1:8" ht="63.75" x14ac:dyDescent="0.25">
      <c r="A537" s="35">
        <v>534</v>
      </c>
      <c r="B537" s="25" t="s">
        <v>489</v>
      </c>
      <c r="C537" s="25" t="s">
        <v>490</v>
      </c>
      <c r="D537" s="25">
        <v>2015</v>
      </c>
      <c r="E537" s="26" t="s">
        <v>134</v>
      </c>
      <c r="F537" s="8" t="s">
        <v>956</v>
      </c>
      <c r="G537" s="24" t="s">
        <v>48</v>
      </c>
      <c r="H537" s="27">
        <v>49.5</v>
      </c>
    </row>
    <row r="538" spans="1:8" ht="76.5" x14ac:dyDescent="0.25">
      <c r="A538" s="35">
        <v>535</v>
      </c>
      <c r="B538" s="25" t="s">
        <v>489</v>
      </c>
      <c r="C538" s="25" t="s">
        <v>490</v>
      </c>
      <c r="D538" s="25">
        <v>2015</v>
      </c>
      <c r="E538" s="26" t="s">
        <v>399</v>
      </c>
      <c r="F538" s="8" t="s">
        <v>780</v>
      </c>
      <c r="G538" s="24" t="s">
        <v>48</v>
      </c>
      <c r="H538" s="27">
        <v>59</v>
      </c>
    </row>
    <row r="539" spans="1:8" ht="63.75" x14ac:dyDescent="0.25">
      <c r="A539" s="35">
        <v>536</v>
      </c>
      <c r="B539" s="25" t="s">
        <v>489</v>
      </c>
      <c r="C539" s="25" t="s">
        <v>490</v>
      </c>
      <c r="D539" s="25">
        <v>2015</v>
      </c>
      <c r="E539" s="26" t="s">
        <v>400</v>
      </c>
      <c r="F539" s="8" t="s">
        <v>781</v>
      </c>
      <c r="G539" s="24" t="s">
        <v>48</v>
      </c>
      <c r="H539" s="27">
        <v>227</v>
      </c>
    </row>
    <row r="540" spans="1:8" ht="63.75" x14ac:dyDescent="0.25">
      <c r="A540" s="35">
        <v>537</v>
      </c>
      <c r="B540" s="25" t="s">
        <v>489</v>
      </c>
      <c r="C540" s="25" t="s">
        <v>490</v>
      </c>
      <c r="D540" s="25">
        <v>2015</v>
      </c>
      <c r="E540" s="26" t="s">
        <v>135</v>
      </c>
      <c r="F540" s="8" t="s">
        <v>782</v>
      </c>
      <c r="G540" s="24" t="s">
        <v>54</v>
      </c>
      <c r="H540" s="27">
        <v>90.5</v>
      </c>
    </row>
    <row r="541" spans="1:8" ht="63.75" x14ac:dyDescent="0.25">
      <c r="A541" s="35">
        <v>538</v>
      </c>
      <c r="B541" s="25" t="s">
        <v>489</v>
      </c>
      <c r="C541" s="25" t="s">
        <v>490</v>
      </c>
      <c r="D541" s="25">
        <v>2015</v>
      </c>
      <c r="E541" s="26" t="s">
        <v>401</v>
      </c>
      <c r="F541" s="8" t="s">
        <v>783</v>
      </c>
      <c r="G541" s="24" t="s">
        <v>46</v>
      </c>
      <c r="H541" s="27">
        <v>61</v>
      </c>
    </row>
    <row r="542" spans="1:8" ht="76.5" x14ac:dyDescent="0.25">
      <c r="A542" s="35">
        <v>539</v>
      </c>
      <c r="B542" s="25" t="s">
        <v>489</v>
      </c>
      <c r="C542" s="25" t="s">
        <v>490</v>
      </c>
      <c r="D542" s="25">
        <v>2015</v>
      </c>
      <c r="E542" s="26" t="s">
        <v>402</v>
      </c>
      <c r="F542" s="8" t="s">
        <v>784</v>
      </c>
      <c r="G542" s="24" t="s">
        <v>80</v>
      </c>
      <c r="H542" s="27">
        <v>110</v>
      </c>
    </row>
    <row r="543" spans="1:8" ht="76.5" x14ac:dyDescent="0.25">
      <c r="A543" s="35">
        <v>540</v>
      </c>
      <c r="B543" s="25" t="s">
        <v>489</v>
      </c>
      <c r="C543" s="25" t="s">
        <v>490</v>
      </c>
      <c r="D543" s="25">
        <v>2015</v>
      </c>
      <c r="E543" s="26" t="s">
        <v>403</v>
      </c>
      <c r="F543" s="8" t="s">
        <v>953</v>
      </c>
      <c r="G543" s="24" t="s">
        <v>80</v>
      </c>
      <c r="H543" s="27">
        <v>151</v>
      </c>
    </row>
    <row r="544" spans="1:8" ht="76.5" x14ac:dyDescent="0.25">
      <c r="A544" s="35">
        <v>541</v>
      </c>
      <c r="B544" s="25" t="s">
        <v>489</v>
      </c>
      <c r="C544" s="25" t="s">
        <v>490</v>
      </c>
      <c r="D544" s="25">
        <v>2015</v>
      </c>
      <c r="E544" s="26" t="s">
        <v>404</v>
      </c>
      <c r="F544" s="8" t="s">
        <v>785</v>
      </c>
      <c r="G544" s="24" t="s">
        <v>80</v>
      </c>
      <c r="H544" s="27">
        <v>199</v>
      </c>
    </row>
    <row r="545" spans="1:8" ht="89.25" customHeight="1" x14ac:dyDescent="0.25">
      <c r="A545" s="35">
        <v>542</v>
      </c>
      <c r="B545" s="25" t="s">
        <v>489</v>
      </c>
      <c r="C545" s="25" t="s">
        <v>490</v>
      </c>
      <c r="D545" s="25">
        <v>2015</v>
      </c>
      <c r="E545" s="26" t="s">
        <v>405</v>
      </c>
      <c r="F545" s="8" t="s">
        <v>786</v>
      </c>
      <c r="G545" s="24" t="s">
        <v>80</v>
      </c>
      <c r="H545" s="27">
        <v>133</v>
      </c>
    </row>
    <row r="546" spans="1:8" ht="90.75" customHeight="1" x14ac:dyDescent="0.25">
      <c r="A546" s="35">
        <v>543</v>
      </c>
      <c r="B546" s="25" t="s">
        <v>489</v>
      </c>
      <c r="C546" s="25" t="s">
        <v>490</v>
      </c>
      <c r="D546" s="25">
        <v>2015</v>
      </c>
      <c r="E546" s="26" t="s">
        <v>406</v>
      </c>
      <c r="F546" s="8" t="s">
        <v>787</v>
      </c>
      <c r="G546" s="24" t="s">
        <v>81</v>
      </c>
      <c r="H546" s="27">
        <v>167</v>
      </c>
    </row>
    <row r="547" spans="1:8" ht="90.75" customHeight="1" x14ac:dyDescent="0.25">
      <c r="A547" s="35">
        <v>544</v>
      </c>
      <c r="B547" s="25" t="s">
        <v>489</v>
      </c>
      <c r="C547" s="25" t="s">
        <v>490</v>
      </c>
      <c r="D547" s="25">
        <v>2015</v>
      </c>
      <c r="E547" s="26" t="s">
        <v>407</v>
      </c>
      <c r="F547" s="8" t="s">
        <v>788</v>
      </c>
      <c r="G547" s="24" t="s">
        <v>80</v>
      </c>
      <c r="H547" s="27">
        <v>213</v>
      </c>
    </row>
    <row r="548" spans="1:8" ht="92.25" customHeight="1" x14ac:dyDescent="0.25">
      <c r="A548" s="35">
        <v>545</v>
      </c>
      <c r="B548" s="25" t="s">
        <v>489</v>
      </c>
      <c r="C548" s="25" t="s">
        <v>490</v>
      </c>
      <c r="D548" s="25">
        <v>2015</v>
      </c>
      <c r="E548" s="26" t="s">
        <v>408</v>
      </c>
      <c r="F548" s="8" t="s">
        <v>789</v>
      </c>
      <c r="G548" s="24" t="s">
        <v>81</v>
      </c>
      <c r="H548" s="27">
        <v>284</v>
      </c>
    </row>
    <row r="549" spans="1:8" ht="76.5" x14ac:dyDescent="0.25">
      <c r="A549" s="35">
        <v>546</v>
      </c>
      <c r="B549" s="25" t="s">
        <v>489</v>
      </c>
      <c r="C549" s="25" t="s">
        <v>490</v>
      </c>
      <c r="D549" s="25">
        <v>2015</v>
      </c>
      <c r="E549" s="26" t="s">
        <v>409</v>
      </c>
      <c r="F549" s="8" t="s">
        <v>790</v>
      </c>
      <c r="G549" s="24" t="s">
        <v>80</v>
      </c>
      <c r="H549" s="27">
        <v>91.5</v>
      </c>
    </row>
    <row r="550" spans="1:8" ht="76.5" x14ac:dyDescent="0.25">
      <c r="A550" s="35">
        <v>547</v>
      </c>
      <c r="B550" s="25" t="s">
        <v>489</v>
      </c>
      <c r="C550" s="25" t="s">
        <v>490</v>
      </c>
      <c r="D550" s="25">
        <v>2015</v>
      </c>
      <c r="E550" s="26" t="s">
        <v>410</v>
      </c>
      <c r="F550" s="8" t="s">
        <v>791</v>
      </c>
      <c r="G550" s="24" t="s">
        <v>81</v>
      </c>
      <c r="H550" s="27">
        <v>121</v>
      </c>
    </row>
    <row r="551" spans="1:8" ht="76.5" x14ac:dyDescent="0.25">
      <c r="A551" s="35">
        <v>548</v>
      </c>
      <c r="B551" s="25" t="s">
        <v>489</v>
      </c>
      <c r="C551" s="25" t="s">
        <v>490</v>
      </c>
      <c r="D551" s="25">
        <v>2015</v>
      </c>
      <c r="E551" s="26" t="s">
        <v>411</v>
      </c>
      <c r="F551" s="8" t="s">
        <v>792</v>
      </c>
      <c r="G551" s="24" t="s">
        <v>80</v>
      </c>
      <c r="H551" s="27">
        <v>165</v>
      </c>
    </row>
    <row r="552" spans="1:8" ht="51" x14ac:dyDescent="0.25">
      <c r="A552" s="35">
        <v>549</v>
      </c>
      <c r="B552" s="25" t="s">
        <v>489</v>
      </c>
      <c r="C552" s="25" t="s">
        <v>490</v>
      </c>
      <c r="D552" s="25">
        <v>2015</v>
      </c>
      <c r="E552" s="26" t="s">
        <v>136</v>
      </c>
      <c r="F552" s="8" t="s">
        <v>950</v>
      </c>
      <c r="G552" s="24" t="s">
        <v>81</v>
      </c>
      <c r="H552" s="27">
        <v>149</v>
      </c>
    </row>
    <row r="553" spans="1:8" ht="37.5" customHeight="1" x14ac:dyDescent="0.25">
      <c r="A553" s="35">
        <v>550</v>
      </c>
      <c r="B553" s="25" t="s">
        <v>489</v>
      </c>
      <c r="C553" s="25" t="s">
        <v>490</v>
      </c>
      <c r="D553" s="25">
        <v>2015</v>
      </c>
      <c r="E553" s="26" t="s">
        <v>137</v>
      </c>
      <c r="F553" s="8" t="s">
        <v>951</v>
      </c>
      <c r="G553" s="24" t="s">
        <v>81</v>
      </c>
      <c r="H553" s="27">
        <v>185</v>
      </c>
    </row>
    <row r="554" spans="1:8" ht="37.5" customHeight="1" x14ac:dyDescent="0.25">
      <c r="A554" s="35">
        <v>551</v>
      </c>
      <c r="B554" s="25" t="s">
        <v>489</v>
      </c>
      <c r="C554" s="25" t="s">
        <v>490</v>
      </c>
      <c r="D554" s="25">
        <v>2015</v>
      </c>
      <c r="E554" s="26" t="s">
        <v>138</v>
      </c>
      <c r="F554" s="8" t="s">
        <v>952</v>
      </c>
      <c r="G554" s="24" t="s">
        <v>81</v>
      </c>
      <c r="H554" s="27">
        <v>258</v>
      </c>
    </row>
    <row r="555" spans="1:8" ht="38.25" customHeight="1" x14ac:dyDescent="0.25">
      <c r="A555" s="35">
        <v>552</v>
      </c>
      <c r="B555" s="25" t="s">
        <v>489</v>
      </c>
      <c r="C555" s="25" t="s">
        <v>490</v>
      </c>
      <c r="D555" s="25">
        <v>2015</v>
      </c>
      <c r="E555" s="26" t="s">
        <v>139</v>
      </c>
      <c r="F555" s="8" t="s">
        <v>1124</v>
      </c>
      <c r="G555" s="24" t="s">
        <v>81</v>
      </c>
      <c r="H555" s="27">
        <v>364</v>
      </c>
    </row>
    <row r="556" spans="1:8" ht="39.75" customHeight="1" x14ac:dyDescent="0.25">
      <c r="A556" s="35">
        <v>553</v>
      </c>
      <c r="B556" s="25" t="s">
        <v>489</v>
      </c>
      <c r="C556" s="25" t="s">
        <v>490</v>
      </c>
      <c r="D556" s="25">
        <v>2015</v>
      </c>
      <c r="E556" s="26" t="s">
        <v>140</v>
      </c>
      <c r="F556" s="8" t="s">
        <v>1125</v>
      </c>
      <c r="G556" s="24" t="s">
        <v>81</v>
      </c>
      <c r="H556" s="27">
        <v>471</v>
      </c>
    </row>
    <row r="557" spans="1:8" ht="51" x14ac:dyDescent="0.25">
      <c r="A557" s="35">
        <v>554</v>
      </c>
      <c r="B557" s="25" t="s">
        <v>489</v>
      </c>
      <c r="C557" s="25" t="s">
        <v>490</v>
      </c>
      <c r="D557" s="25">
        <v>2015</v>
      </c>
      <c r="E557" s="26" t="s">
        <v>141</v>
      </c>
      <c r="F557" s="8" t="s">
        <v>948</v>
      </c>
      <c r="G557" s="24" t="s">
        <v>125</v>
      </c>
      <c r="H557" s="27">
        <v>200</v>
      </c>
    </row>
    <row r="558" spans="1:8" ht="38.25" x14ac:dyDescent="0.25">
      <c r="A558" s="35">
        <v>555</v>
      </c>
      <c r="B558" s="25" t="s">
        <v>489</v>
      </c>
      <c r="C558" s="25" t="s">
        <v>490</v>
      </c>
      <c r="D558" s="25">
        <v>2015</v>
      </c>
      <c r="E558" s="26" t="s">
        <v>142</v>
      </c>
      <c r="F558" s="8" t="s">
        <v>949</v>
      </c>
      <c r="G558" s="24" t="s">
        <v>48</v>
      </c>
      <c r="H558" s="27">
        <v>85</v>
      </c>
    </row>
    <row r="559" spans="1:8" ht="51" x14ac:dyDescent="0.25">
      <c r="A559" s="35">
        <v>556</v>
      </c>
      <c r="B559" s="25" t="s">
        <v>489</v>
      </c>
      <c r="C559" s="25" t="s">
        <v>490</v>
      </c>
      <c r="D559" s="25">
        <v>2015</v>
      </c>
      <c r="E559" s="26" t="s">
        <v>467</v>
      </c>
      <c r="F559" s="8" t="s">
        <v>793</v>
      </c>
      <c r="G559" s="24" t="s">
        <v>48</v>
      </c>
      <c r="H559" s="27">
        <v>186</v>
      </c>
    </row>
    <row r="560" spans="1:8" ht="28.5" customHeight="1" x14ac:dyDescent="0.25">
      <c r="A560" s="35">
        <v>557</v>
      </c>
      <c r="B560" s="25" t="s">
        <v>489</v>
      </c>
      <c r="C560" s="25" t="s">
        <v>490</v>
      </c>
      <c r="D560" s="25">
        <v>2015</v>
      </c>
      <c r="E560" s="26" t="s">
        <v>468</v>
      </c>
      <c r="F560" s="8" t="s">
        <v>794</v>
      </c>
      <c r="G560" s="24" t="s">
        <v>48</v>
      </c>
      <c r="H560" s="27">
        <v>199</v>
      </c>
    </row>
    <row r="561" spans="1:8" ht="39.75" customHeight="1" x14ac:dyDescent="0.25">
      <c r="A561" s="35">
        <v>558</v>
      </c>
      <c r="B561" s="25" t="s">
        <v>489</v>
      </c>
      <c r="C561" s="25" t="s">
        <v>490</v>
      </c>
      <c r="D561" s="25">
        <v>2015</v>
      </c>
      <c r="E561" s="26" t="s">
        <v>469</v>
      </c>
      <c r="F561" s="8" t="s">
        <v>795</v>
      </c>
      <c r="G561" s="24" t="s">
        <v>48</v>
      </c>
      <c r="H561" s="27">
        <v>218</v>
      </c>
    </row>
    <row r="562" spans="1:8" ht="51" x14ac:dyDescent="0.25">
      <c r="A562" s="35">
        <v>559</v>
      </c>
      <c r="B562" s="25" t="s">
        <v>489</v>
      </c>
      <c r="C562" s="25" t="s">
        <v>490</v>
      </c>
      <c r="D562" s="25">
        <v>2015</v>
      </c>
      <c r="E562" s="26" t="s">
        <v>470</v>
      </c>
      <c r="F562" s="8" t="s">
        <v>796</v>
      </c>
      <c r="G562" s="24" t="s">
        <v>54</v>
      </c>
      <c r="H562" s="27">
        <v>248</v>
      </c>
    </row>
    <row r="563" spans="1:8" ht="25.5" x14ac:dyDescent="0.25">
      <c r="A563" s="35">
        <v>560</v>
      </c>
      <c r="B563" s="25" t="s">
        <v>489</v>
      </c>
      <c r="C563" s="25" t="s">
        <v>490</v>
      </c>
      <c r="D563" s="25">
        <v>2015</v>
      </c>
      <c r="E563" s="26" t="s">
        <v>143</v>
      </c>
      <c r="F563" s="8" t="s">
        <v>797</v>
      </c>
      <c r="G563" s="24" t="s">
        <v>48</v>
      </c>
      <c r="H563" s="27">
        <v>185</v>
      </c>
    </row>
    <row r="564" spans="1:8" ht="27" customHeight="1" x14ac:dyDescent="0.25">
      <c r="A564" s="35">
        <v>561</v>
      </c>
      <c r="B564" s="25" t="s">
        <v>489</v>
      </c>
      <c r="C564" s="25" t="s">
        <v>490</v>
      </c>
      <c r="D564" s="25">
        <v>2015</v>
      </c>
      <c r="E564" s="26" t="s">
        <v>144</v>
      </c>
      <c r="F564" s="8" t="s">
        <v>798</v>
      </c>
      <c r="G564" s="24" t="s">
        <v>46</v>
      </c>
      <c r="H564" s="27">
        <v>237</v>
      </c>
    </row>
    <row r="565" spans="1:8" ht="28.5" customHeight="1" x14ac:dyDescent="0.25">
      <c r="A565" s="35">
        <v>562</v>
      </c>
      <c r="B565" s="25" t="s">
        <v>489</v>
      </c>
      <c r="C565" s="25" t="s">
        <v>490</v>
      </c>
      <c r="D565" s="25">
        <v>2015</v>
      </c>
      <c r="E565" s="26" t="s">
        <v>145</v>
      </c>
      <c r="F565" s="8" t="s">
        <v>799</v>
      </c>
      <c r="G565" s="24" t="s">
        <v>48</v>
      </c>
      <c r="H565" s="27">
        <v>237</v>
      </c>
    </row>
    <row r="566" spans="1:8" ht="40.5" customHeight="1" x14ac:dyDescent="0.25">
      <c r="A566" s="35">
        <v>563</v>
      </c>
      <c r="B566" s="25" t="s">
        <v>489</v>
      </c>
      <c r="C566" s="25" t="s">
        <v>490</v>
      </c>
      <c r="D566" s="25">
        <v>2015</v>
      </c>
      <c r="E566" s="26" t="s">
        <v>146</v>
      </c>
      <c r="F566" s="8" t="s">
        <v>800</v>
      </c>
      <c r="G566" s="24" t="s">
        <v>48</v>
      </c>
      <c r="H566" s="27">
        <v>382</v>
      </c>
    </row>
    <row r="567" spans="1:8" ht="39.75" customHeight="1" x14ac:dyDescent="0.25">
      <c r="A567" s="35">
        <v>564</v>
      </c>
      <c r="B567" s="25" t="s">
        <v>489</v>
      </c>
      <c r="C567" s="25" t="s">
        <v>490</v>
      </c>
      <c r="D567" s="25">
        <v>2015</v>
      </c>
      <c r="E567" s="26" t="s">
        <v>147</v>
      </c>
      <c r="F567" s="8" t="s">
        <v>801</v>
      </c>
      <c r="G567" s="24" t="s">
        <v>48</v>
      </c>
      <c r="H567" s="27">
        <v>455</v>
      </c>
    </row>
    <row r="568" spans="1:8" ht="38.25" x14ac:dyDescent="0.25">
      <c r="A568" s="35">
        <v>565</v>
      </c>
      <c r="B568" s="25" t="s">
        <v>489</v>
      </c>
      <c r="C568" s="25" t="s">
        <v>490</v>
      </c>
      <c r="D568" s="25">
        <v>2015</v>
      </c>
      <c r="E568" s="26" t="s">
        <v>148</v>
      </c>
      <c r="F568" s="8" t="s">
        <v>802</v>
      </c>
      <c r="G568" s="24" t="s">
        <v>48</v>
      </c>
      <c r="H568" s="27">
        <v>426</v>
      </c>
    </row>
    <row r="569" spans="1:8" ht="38.25" x14ac:dyDescent="0.25">
      <c r="A569" s="35">
        <v>566</v>
      </c>
      <c r="B569" s="25" t="s">
        <v>489</v>
      </c>
      <c r="C569" s="25" t="s">
        <v>490</v>
      </c>
      <c r="D569" s="25">
        <v>2015</v>
      </c>
      <c r="E569" s="26" t="s">
        <v>149</v>
      </c>
      <c r="F569" s="8" t="s">
        <v>803</v>
      </c>
      <c r="G569" s="24" t="s">
        <v>48</v>
      </c>
      <c r="H569" s="27">
        <v>398</v>
      </c>
    </row>
    <row r="570" spans="1:8" ht="38.25" x14ac:dyDescent="0.25">
      <c r="A570" s="35">
        <v>567</v>
      </c>
      <c r="B570" s="25" t="s">
        <v>489</v>
      </c>
      <c r="C570" s="25" t="s">
        <v>490</v>
      </c>
      <c r="D570" s="25">
        <v>2015</v>
      </c>
      <c r="E570" s="26" t="s">
        <v>150</v>
      </c>
      <c r="F570" s="8" t="s">
        <v>804</v>
      </c>
      <c r="G570" s="24" t="s">
        <v>48</v>
      </c>
      <c r="H570" s="27">
        <v>708</v>
      </c>
    </row>
    <row r="571" spans="1:8" ht="38.25" x14ac:dyDescent="0.25">
      <c r="A571" s="35">
        <v>568</v>
      </c>
      <c r="B571" s="25" t="s">
        <v>489</v>
      </c>
      <c r="C571" s="25" t="s">
        <v>490</v>
      </c>
      <c r="D571" s="25">
        <v>2015</v>
      </c>
      <c r="E571" s="26" t="s">
        <v>151</v>
      </c>
      <c r="F571" s="8" t="s">
        <v>805</v>
      </c>
      <c r="G571" s="24" t="s">
        <v>48</v>
      </c>
      <c r="H571" s="27">
        <v>494</v>
      </c>
    </row>
    <row r="572" spans="1:8" ht="39" customHeight="1" x14ac:dyDescent="0.25">
      <c r="A572" s="35">
        <v>569</v>
      </c>
      <c r="B572" s="25" t="s">
        <v>489</v>
      </c>
      <c r="C572" s="25" t="s">
        <v>490</v>
      </c>
      <c r="D572" s="25">
        <v>2015</v>
      </c>
      <c r="E572" s="26" t="s">
        <v>152</v>
      </c>
      <c r="F572" s="8" t="s">
        <v>806</v>
      </c>
      <c r="G572" s="24" t="s">
        <v>48</v>
      </c>
      <c r="H572" s="27">
        <v>382</v>
      </c>
    </row>
    <row r="573" spans="1:8" ht="39.75" customHeight="1" x14ac:dyDescent="0.25">
      <c r="A573" s="35">
        <v>570</v>
      </c>
      <c r="B573" s="25" t="s">
        <v>489</v>
      </c>
      <c r="C573" s="25" t="s">
        <v>490</v>
      </c>
      <c r="D573" s="25">
        <v>2015</v>
      </c>
      <c r="E573" s="26" t="s">
        <v>153</v>
      </c>
      <c r="F573" s="8" t="s">
        <v>807</v>
      </c>
      <c r="G573" s="24" t="s">
        <v>48</v>
      </c>
      <c r="H573" s="27">
        <v>1248</v>
      </c>
    </row>
    <row r="574" spans="1:8" ht="39" customHeight="1" x14ac:dyDescent="0.25">
      <c r="A574" s="35">
        <v>571</v>
      </c>
      <c r="B574" s="25" t="s">
        <v>489</v>
      </c>
      <c r="C574" s="25" t="s">
        <v>490</v>
      </c>
      <c r="D574" s="25">
        <v>2015</v>
      </c>
      <c r="E574" s="26" t="s">
        <v>154</v>
      </c>
      <c r="F574" s="8" t="s">
        <v>808</v>
      </c>
      <c r="G574" s="24" t="s">
        <v>48</v>
      </c>
      <c r="H574" s="27">
        <v>1248</v>
      </c>
    </row>
    <row r="575" spans="1:8" ht="39" customHeight="1" x14ac:dyDescent="0.25">
      <c r="A575" s="35">
        <v>572</v>
      </c>
      <c r="B575" s="25" t="s">
        <v>489</v>
      </c>
      <c r="C575" s="25" t="s">
        <v>490</v>
      </c>
      <c r="D575" s="25">
        <v>2015</v>
      </c>
      <c r="E575" s="26" t="s">
        <v>155</v>
      </c>
      <c r="F575" s="8" t="s">
        <v>809</v>
      </c>
      <c r="G575" s="24" t="s">
        <v>48</v>
      </c>
      <c r="H575" s="27">
        <v>1787</v>
      </c>
    </row>
    <row r="576" spans="1:8" ht="38.25" x14ac:dyDescent="0.25">
      <c r="A576" s="35">
        <v>573</v>
      </c>
      <c r="B576" s="25" t="s">
        <v>489</v>
      </c>
      <c r="C576" s="25" t="s">
        <v>490</v>
      </c>
      <c r="D576" s="25">
        <v>2015</v>
      </c>
      <c r="E576" s="26" t="s">
        <v>156</v>
      </c>
      <c r="F576" s="8" t="s">
        <v>810</v>
      </c>
      <c r="G576" s="24" t="s">
        <v>48</v>
      </c>
      <c r="H576" s="27">
        <v>754</v>
      </c>
    </row>
    <row r="577" spans="1:8" ht="38.25" x14ac:dyDescent="0.25">
      <c r="A577" s="35">
        <v>574</v>
      </c>
      <c r="B577" s="25" t="s">
        <v>489</v>
      </c>
      <c r="C577" s="25" t="s">
        <v>490</v>
      </c>
      <c r="D577" s="25">
        <v>2015</v>
      </c>
      <c r="E577" s="26" t="s">
        <v>157</v>
      </c>
      <c r="F577" s="8" t="s">
        <v>811</v>
      </c>
      <c r="G577" s="24" t="s">
        <v>48</v>
      </c>
      <c r="H577" s="27">
        <v>473</v>
      </c>
    </row>
    <row r="578" spans="1:8" ht="38.25" x14ac:dyDescent="0.25">
      <c r="A578" s="35">
        <v>575</v>
      </c>
      <c r="B578" s="25" t="s">
        <v>489</v>
      </c>
      <c r="C578" s="25" t="s">
        <v>490</v>
      </c>
      <c r="D578" s="25">
        <v>2015</v>
      </c>
      <c r="E578" s="26" t="s">
        <v>158</v>
      </c>
      <c r="F578" s="8" t="s">
        <v>812</v>
      </c>
      <c r="G578" s="24" t="s">
        <v>48</v>
      </c>
      <c r="H578" s="27">
        <v>248</v>
      </c>
    </row>
    <row r="579" spans="1:8" ht="38.25" x14ac:dyDescent="0.25">
      <c r="A579" s="35">
        <v>576</v>
      </c>
      <c r="B579" s="25" t="s">
        <v>489</v>
      </c>
      <c r="C579" s="25" t="s">
        <v>490</v>
      </c>
      <c r="D579" s="25">
        <v>2015</v>
      </c>
      <c r="E579" s="26" t="s">
        <v>159</v>
      </c>
      <c r="F579" s="8" t="s">
        <v>813</v>
      </c>
      <c r="G579" s="24" t="s">
        <v>48</v>
      </c>
      <c r="H579" s="27">
        <v>163</v>
      </c>
    </row>
    <row r="580" spans="1:8" ht="38.25" x14ac:dyDescent="0.25">
      <c r="A580" s="35">
        <v>577</v>
      </c>
      <c r="B580" s="25" t="s">
        <v>489</v>
      </c>
      <c r="C580" s="25" t="s">
        <v>490</v>
      </c>
      <c r="D580" s="25">
        <v>2015</v>
      </c>
      <c r="E580" s="26" t="s">
        <v>160</v>
      </c>
      <c r="F580" s="8" t="s">
        <v>933</v>
      </c>
      <c r="G580" s="24" t="s">
        <v>48</v>
      </c>
      <c r="H580" s="27">
        <v>269</v>
      </c>
    </row>
    <row r="581" spans="1:8" ht="38.25" x14ac:dyDescent="0.25">
      <c r="A581" s="35">
        <v>578</v>
      </c>
      <c r="B581" s="25" t="s">
        <v>489</v>
      </c>
      <c r="C581" s="25" t="s">
        <v>490</v>
      </c>
      <c r="D581" s="25">
        <v>2015</v>
      </c>
      <c r="E581" s="26" t="s">
        <v>161</v>
      </c>
      <c r="F581" s="8" t="s">
        <v>814</v>
      </c>
      <c r="G581" s="24" t="s">
        <v>48</v>
      </c>
      <c r="H581" s="27">
        <v>254</v>
      </c>
    </row>
    <row r="582" spans="1:8" ht="38.25" x14ac:dyDescent="0.25">
      <c r="A582" s="35">
        <v>579</v>
      </c>
      <c r="B582" s="25" t="s">
        <v>489</v>
      </c>
      <c r="C582" s="25" t="s">
        <v>490</v>
      </c>
      <c r="D582" s="25">
        <v>2015</v>
      </c>
      <c r="E582" s="26" t="s">
        <v>471</v>
      </c>
      <c r="F582" s="8" t="s">
        <v>815</v>
      </c>
      <c r="G582" s="24" t="s">
        <v>48</v>
      </c>
      <c r="H582" s="27">
        <v>1764</v>
      </c>
    </row>
    <row r="583" spans="1:8" ht="38.25" x14ac:dyDescent="0.25">
      <c r="A583" s="35">
        <v>580</v>
      </c>
      <c r="B583" s="25" t="s">
        <v>489</v>
      </c>
      <c r="C583" s="25" t="s">
        <v>490</v>
      </c>
      <c r="D583" s="25">
        <v>2015</v>
      </c>
      <c r="E583" s="26" t="s">
        <v>472</v>
      </c>
      <c r="F583" s="8" t="s">
        <v>816</v>
      </c>
      <c r="G583" s="24" t="s">
        <v>473</v>
      </c>
      <c r="H583" s="27">
        <v>774</v>
      </c>
    </row>
    <row r="584" spans="1:8" ht="38.25" x14ac:dyDescent="0.25">
      <c r="A584" s="35">
        <v>581</v>
      </c>
      <c r="B584" s="25" t="s">
        <v>489</v>
      </c>
      <c r="C584" s="25" t="s">
        <v>490</v>
      </c>
      <c r="D584" s="25">
        <v>2015</v>
      </c>
      <c r="E584" s="26" t="s">
        <v>162</v>
      </c>
      <c r="F584" s="8" t="s">
        <v>817</v>
      </c>
      <c r="G584" s="24" t="s">
        <v>163</v>
      </c>
      <c r="H584" s="27">
        <v>577</v>
      </c>
    </row>
    <row r="585" spans="1:8" ht="18" customHeight="1" x14ac:dyDescent="0.25">
      <c r="A585" s="35">
        <v>582</v>
      </c>
      <c r="B585" s="25" t="s">
        <v>489</v>
      </c>
      <c r="C585" s="25" t="s">
        <v>490</v>
      </c>
      <c r="D585" s="25">
        <v>2015</v>
      </c>
      <c r="E585" s="26" t="s">
        <v>818</v>
      </c>
      <c r="F585" s="8" t="s">
        <v>164</v>
      </c>
      <c r="G585" s="24" t="s">
        <v>48</v>
      </c>
      <c r="H585" s="27">
        <v>51</v>
      </c>
    </row>
    <row r="586" spans="1:8" ht="39" customHeight="1" x14ac:dyDescent="0.25">
      <c r="A586" s="35">
        <v>583</v>
      </c>
      <c r="B586" s="25" t="s">
        <v>489</v>
      </c>
      <c r="C586" s="25" t="s">
        <v>490</v>
      </c>
      <c r="D586" s="25">
        <v>2015</v>
      </c>
      <c r="E586" s="26">
        <v>19.420000000000002</v>
      </c>
      <c r="F586" s="8" t="s">
        <v>852</v>
      </c>
      <c r="G586" s="24" t="s">
        <v>165</v>
      </c>
      <c r="H586" s="27">
        <v>7.3</v>
      </c>
    </row>
    <row r="587" spans="1:8" ht="102" x14ac:dyDescent="0.25">
      <c r="A587" s="35">
        <v>584</v>
      </c>
      <c r="B587" s="25" t="s">
        <v>489</v>
      </c>
      <c r="C587" s="25" t="s">
        <v>490</v>
      </c>
      <c r="D587" s="25">
        <v>2015</v>
      </c>
      <c r="E587" s="26">
        <v>19.489999999999998</v>
      </c>
      <c r="F587" s="8" t="s">
        <v>474</v>
      </c>
      <c r="G587" s="24" t="s">
        <v>48</v>
      </c>
      <c r="H587" s="27">
        <v>8013</v>
      </c>
    </row>
    <row r="588" spans="1:8" ht="78" customHeight="1" x14ac:dyDescent="0.25">
      <c r="A588" s="35">
        <v>585</v>
      </c>
      <c r="B588" s="25" t="s">
        <v>489</v>
      </c>
      <c r="C588" s="25" t="s">
        <v>490</v>
      </c>
      <c r="D588" s="25">
        <v>2015</v>
      </c>
      <c r="E588" s="26" t="s">
        <v>819</v>
      </c>
      <c r="F588" s="8" t="s">
        <v>166</v>
      </c>
      <c r="G588" s="24" t="s">
        <v>48</v>
      </c>
      <c r="H588" s="27">
        <v>4133</v>
      </c>
    </row>
    <row r="589" spans="1:8" ht="14.25" customHeight="1" x14ac:dyDescent="0.25">
      <c r="A589" s="36"/>
      <c r="B589" s="19"/>
      <c r="C589" s="19"/>
      <c r="D589" s="19"/>
      <c r="E589" s="20"/>
      <c r="F589" s="21"/>
      <c r="G589" s="3"/>
      <c r="H589" s="22"/>
    </row>
    <row r="590" spans="1:8" ht="3.75" hidden="1" customHeight="1" x14ac:dyDescent="0.25">
      <c r="B590" s="4"/>
      <c r="C590" s="4"/>
      <c r="D590" s="4"/>
      <c r="E590" s="5"/>
      <c r="F590" s="9"/>
      <c r="G590" s="3"/>
      <c r="H590" s="3"/>
    </row>
    <row r="591" spans="1:8" hidden="1" x14ac:dyDescent="0.25">
      <c r="B591" s="4"/>
      <c r="C591" s="4"/>
      <c r="D591" s="4"/>
      <c r="E591" s="5"/>
      <c r="F591" s="9"/>
      <c r="G591" s="3"/>
      <c r="H591" s="3"/>
    </row>
    <row r="592" spans="1:8" x14ac:dyDescent="0.25">
      <c r="B592" s="4"/>
      <c r="C592" s="4"/>
      <c r="D592" s="4"/>
      <c r="E592" s="5"/>
      <c r="F592" s="9"/>
      <c r="G592" s="3"/>
      <c r="H592" s="3"/>
    </row>
    <row r="593" spans="1:8" s="1" customFormat="1" x14ac:dyDescent="0.25">
      <c r="A593" s="37"/>
      <c r="B593" s="6"/>
      <c r="C593" s="2"/>
      <c r="D593" s="2"/>
      <c r="E593" s="2"/>
      <c r="F593" s="2"/>
      <c r="G593" s="2"/>
      <c r="H593" s="16"/>
    </row>
    <row r="594" spans="1:8" s="1" customFormat="1" ht="31.5" customHeight="1" x14ac:dyDescent="0.25">
      <c r="A594" s="37"/>
      <c r="B594" s="2"/>
      <c r="C594" s="2"/>
      <c r="D594" s="2"/>
      <c r="E594" s="2"/>
      <c r="F594" s="2"/>
      <c r="G594" s="2"/>
      <c r="H594" s="16"/>
    </row>
    <row r="595" spans="1:8" x14ac:dyDescent="0.25">
      <c r="E595" s="15"/>
      <c r="F595" s="10"/>
      <c r="G595" s="89"/>
      <c r="H595" s="89"/>
    </row>
    <row r="596" spans="1:8" x14ac:dyDescent="0.25">
      <c r="F596" s="11"/>
    </row>
    <row r="597" spans="1:8" x14ac:dyDescent="0.25">
      <c r="F597" s="11"/>
    </row>
    <row r="598" spans="1:8" x14ac:dyDescent="0.25">
      <c r="F598" s="11"/>
    </row>
  </sheetData>
  <mergeCells count="3">
    <mergeCell ref="G595:H595"/>
    <mergeCell ref="A1:H1"/>
    <mergeCell ref="A3:H3"/>
  </mergeCells>
  <pageMargins left="0.43333333333333335" right="0.2" top="0.5" bottom="0.4" header="0.3" footer="0.3"/>
  <pageSetup paperSize="9" scale="80" orientation="portrait" horizontalDpi="300" verticalDpi="300" r:id="rId1"/>
  <headerFooter>
    <oddHeader>&amp;R&amp;[Page&amp;P</oddHeader>
    <oddFooter>&amp;L&amp;5&amp;Z&amp;F&amp;R&amp;P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0"/>
  <sheetViews>
    <sheetView view="pageBreakPreview" zoomScale="85" zoomScaleSheetLayoutView="85" workbookViewId="0">
      <selection activeCell="K9" sqref="K9"/>
    </sheetView>
  </sheetViews>
  <sheetFormatPr defaultRowHeight="15.75" x14ac:dyDescent="0.25"/>
  <cols>
    <col min="1" max="1" width="4.7109375" style="15" customWidth="1"/>
    <col min="2" max="2" width="10" style="13" customWidth="1"/>
    <col min="3" max="3" width="49.28515625" style="12" customWidth="1"/>
    <col min="4" max="4" width="7.7109375" style="12" customWidth="1"/>
    <col min="5" max="5" width="4.85546875" style="17" customWidth="1"/>
    <col min="6" max="6" width="10.140625" style="17" customWidth="1"/>
    <col min="7" max="7" width="12.85546875" customWidth="1"/>
  </cols>
  <sheetData>
    <row r="1" spans="1:9" ht="60" customHeight="1" x14ac:dyDescent="0.25">
      <c r="A1" s="90" t="s">
        <v>1129</v>
      </c>
      <c r="B1" s="90"/>
      <c r="C1" s="90"/>
      <c r="D1" s="90"/>
      <c r="E1" s="90"/>
      <c r="F1" s="90"/>
      <c r="G1" s="90"/>
    </row>
    <row r="2" spans="1:9" ht="11.25" customHeight="1" x14ac:dyDescent="0.25">
      <c r="A2" s="34"/>
      <c r="B2" s="7"/>
      <c r="C2" s="7"/>
      <c r="D2" s="7"/>
      <c r="E2" s="7"/>
      <c r="F2" s="7"/>
    </row>
    <row r="3" spans="1:9" ht="27.75" customHeight="1" x14ac:dyDescent="0.25">
      <c r="A3" s="31" t="s">
        <v>704</v>
      </c>
      <c r="B3" s="32" t="s">
        <v>488</v>
      </c>
      <c r="C3" s="31" t="s">
        <v>491</v>
      </c>
      <c r="D3" s="31" t="s">
        <v>853</v>
      </c>
      <c r="E3" s="33" t="s">
        <v>0</v>
      </c>
      <c r="F3" s="31" t="s">
        <v>1</v>
      </c>
      <c r="G3" s="38" t="s">
        <v>854</v>
      </c>
    </row>
    <row r="4" spans="1:9" ht="51.75" customHeight="1" x14ac:dyDescent="0.25">
      <c r="A4" s="35">
        <v>1</v>
      </c>
      <c r="B4" s="26" t="s">
        <v>2</v>
      </c>
      <c r="C4" s="8" t="s">
        <v>857</v>
      </c>
      <c r="D4" s="58">
        <v>40</v>
      </c>
      <c r="E4" s="24" t="s">
        <v>3</v>
      </c>
      <c r="F4" s="27">
        <v>185</v>
      </c>
      <c r="G4" s="39">
        <f>ROUND(F4*D4,)</f>
        <v>7400</v>
      </c>
    </row>
    <row r="5" spans="1:9" ht="39.75" customHeight="1" x14ac:dyDescent="0.25">
      <c r="A5" s="35">
        <v>2</v>
      </c>
      <c r="B5" s="26">
        <v>1.2</v>
      </c>
      <c r="C5" s="8" t="s">
        <v>617</v>
      </c>
      <c r="D5" s="58">
        <v>35</v>
      </c>
      <c r="E5" s="24" t="s">
        <v>4</v>
      </c>
      <c r="F5" s="27">
        <v>7.2</v>
      </c>
      <c r="G5" s="39">
        <f t="shared" ref="G5:G48" si="0">ROUND(F5*D5,)</f>
        <v>252</v>
      </c>
      <c r="I5" t="s">
        <v>932</v>
      </c>
    </row>
    <row r="6" spans="1:9" ht="53.25" customHeight="1" x14ac:dyDescent="0.25">
      <c r="A6" s="35">
        <v>3</v>
      </c>
      <c r="B6" s="26">
        <v>1.4</v>
      </c>
      <c r="C6" s="8" t="s">
        <v>167</v>
      </c>
      <c r="D6" s="58">
        <v>45</v>
      </c>
      <c r="E6" s="24" t="s">
        <v>62</v>
      </c>
      <c r="F6" s="27">
        <v>3.7</v>
      </c>
      <c r="G6" s="39">
        <f t="shared" si="0"/>
        <v>167</v>
      </c>
    </row>
    <row r="7" spans="1:9" ht="25.5" x14ac:dyDescent="0.25">
      <c r="A7" s="35">
        <v>4</v>
      </c>
      <c r="B7" s="26">
        <v>1.5</v>
      </c>
      <c r="C7" s="8" t="s">
        <v>168</v>
      </c>
      <c r="D7" s="58">
        <v>110</v>
      </c>
      <c r="E7" s="24" t="s">
        <v>62</v>
      </c>
      <c r="F7" s="27">
        <v>1.9</v>
      </c>
      <c r="G7" s="39">
        <f t="shared" si="0"/>
        <v>209</v>
      </c>
    </row>
    <row r="8" spans="1:9" ht="52.9" customHeight="1" x14ac:dyDescent="0.25">
      <c r="A8" s="35">
        <v>5</v>
      </c>
      <c r="B8" s="26" t="s">
        <v>170</v>
      </c>
      <c r="C8" s="8" t="s">
        <v>420</v>
      </c>
      <c r="D8" s="58">
        <v>25</v>
      </c>
      <c r="E8" s="24" t="s">
        <v>18</v>
      </c>
      <c r="F8" s="27">
        <v>146</v>
      </c>
      <c r="G8" s="39">
        <f t="shared" si="0"/>
        <v>3650</v>
      </c>
    </row>
    <row r="9" spans="1:9" ht="25.5" x14ac:dyDescent="0.25">
      <c r="A9" s="35">
        <v>6</v>
      </c>
      <c r="B9" s="26" t="s">
        <v>169</v>
      </c>
      <c r="C9" s="8" t="s">
        <v>5</v>
      </c>
      <c r="D9" s="58">
        <v>22</v>
      </c>
      <c r="E9" s="24" t="s">
        <v>3</v>
      </c>
      <c r="F9" s="27">
        <v>65</v>
      </c>
      <c r="G9" s="39">
        <f t="shared" si="0"/>
        <v>1430</v>
      </c>
    </row>
    <row r="10" spans="1:9" ht="51" x14ac:dyDescent="0.25">
      <c r="A10" s="35">
        <v>7</v>
      </c>
      <c r="B10" s="26">
        <v>1.18</v>
      </c>
      <c r="C10" s="8" t="s">
        <v>6</v>
      </c>
      <c r="D10" s="58">
        <v>20</v>
      </c>
      <c r="E10" s="24" t="s">
        <v>3</v>
      </c>
      <c r="F10" s="27">
        <v>371</v>
      </c>
      <c r="G10" s="39">
        <f t="shared" si="0"/>
        <v>7420</v>
      </c>
    </row>
    <row r="11" spans="1:9" ht="51" x14ac:dyDescent="0.25">
      <c r="A11" s="35">
        <v>8</v>
      </c>
      <c r="B11" s="26">
        <v>1.19</v>
      </c>
      <c r="C11" s="8" t="s">
        <v>618</v>
      </c>
      <c r="D11" s="58">
        <v>25</v>
      </c>
      <c r="E11" s="24" t="s">
        <v>3</v>
      </c>
      <c r="F11" s="27">
        <v>242</v>
      </c>
      <c r="G11" s="39">
        <f t="shared" si="0"/>
        <v>6050</v>
      </c>
    </row>
    <row r="12" spans="1:9" ht="54.75" customHeight="1" x14ac:dyDescent="0.25">
      <c r="A12" s="35">
        <v>9</v>
      </c>
      <c r="B12" s="26" t="s">
        <v>7</v>
      </c>
      <c r="C12" s="8" t="s">
        <v>864</v>
      </c>
      <c r="D12" s="30">
        <v>95</v>
      </c>
      <c r="E12" s="24" t="s">
        <v>4</v>
      </c>
      <c r="F12" s="27">
        <v>139</v>
      </c>
      <c r="G12" s="39">
        <f t="shared" si="0"/>
        <v>13205</v>
      </c>
    </row>
    <row r="13" spans="1:9" ht="39.75" customHeight="1" x14ac:dyDescent="0.25">
      <c r="A13" s="35">
        <v>10</v>
      </c>
      <c r="B13" s="26" t="s">
        <v>171</v>
      </c>
      <c r="C13" s="8" t="s">
        <v>858</v>
      </c>
      <c r="D13" s="30">
        <v>25</v>
      </c>
      <c r="E13" s="24" t="s">
        <v>62</v>
      </c>
      <c r="F13" s="27">
        <v>228</v>
      </c>
      <c r="G13" s="39">
        <f t="shared" si="0"/>
        <v>5700</v>
      </c>
    </row>
    <row r="14" spans="1:9" ht="40.5" customHeight="1" x14ac:dyDescent="0.25">
      <c r="A14" s="35">
        <v>11</v>
      </c>
      <c r="B14" s="26" t="s">
        <v>172</v>
      </c>
      <c r="C14" s="8" t="s">
        <v>865</v>
      </c>
      <c r="D14" s="30">
        <v>40</v>
      </c>
      <c r="E14" s="24" t="s">
        <v>62</v>
      </c>
      <c r="F14" s="27">
        <v>184</v>
      </c>
      <c r="G14" s="39">
        <f t="shared" si="0"/>
        <v>7360</v>
      </c>
    </row>
    <row r="15" spans="1:9" ht="42" customHeight="1" x14ac:dyDescent="0.25">
      <c r="A15" s="35">
        <v>12</v>
      </c>
      <c r="B15" s="26" t="s">
        <v>8</v>
      </c>
      <c r="C15" s="8" t="s">
        <v>866</v>
      </c>
      <c r="D15" s="30">
        <v>35</v>
      </c>
      <c r="E15" s="24" t="s">
        <v>4</v>
      </c>
      <c r="F15" s="27">
        <v>297</v>
      </c>
      <c r="G15" s="39">
        <f t="shared" si="0"/>
        <v>10395</v>
      </c>
    </row>
    <row r="16" spans="1:9" ht="63.75" x14ac:dyDescent="0.25">
      <c r="A16" s="35">
        <v>13</v>
      </c>
      <c r="B16" s="26" t="s">
        <v>9</v>
      </c>
      <c r="C16" s="8" t="s">
        <v>867</v>
      </c>
      <c r="D16" s="30">
        <v>25</v>
      </c>
      <c r="E16" s="24" t="s">
        <v>4</v>
      </c>
      <c r="F16" s="27">
        <v>356</v>
      </c>
      <c r="G16" s="39">
        <f t="shared" si="0"/>
        <v>8900</v>
      </c>
    </row>
    <row r="17" spans="1:7" ht="55.5" customHeight="1" x14ac:dyDescent="0.25">
      <c r="A17" s="35">
        <v>14</v>
      </c>
      <c r="B17" s="26" t="s">
        <v>10</v>
      </c>
      <c r="C17" s="8" t="s">
        <v>492</v>
      </c>
      <c r="D17" s="30">
        <v>42</v>
      </c>
      <c r="E17" s="24" t="s">
        <v>4</v>
      </c>
      <c r="F17" s="27">
        <v>235</v>
      </c>
      <c r="G17" s="39">
        <f t="shared" si="0"/>
        <v>9870</v>
      </c>
    </row>
    <row r="18" spans="1:7" ht="45" customHeight="1" x14ac:dyDescent="0.25">
      <c r="A18" s="35">
        <v>15</v>
      </c>
      <c r="B18" s="26" t="s">
        <v>11</v>
      </c>
      <c r="C18" s="8" t="s">
        <v>868</v>
      </c>
      <c r="D18" s="58">
        <v>20</v>
      </c>
      <c r="E18" s="24" t="s">
        <v>4</v>
      </c>
      <c r="F18" s="27">
        <v>202</v>
      </c>
      <c r="G18" s="39">
        <f t="shared" si="0"/>
        <v>4040</v>
      </c>
    </row>
    <row r="19" spans="1:7" ht="51" x14ac:dyDescent="0.25">
      <c r="A19" s="35">
        <v>16</v>
      </c>
      <c r="B19" s="26" t="s">
        <v>12</v>
      </c>
      <c r="C19" s="8" t="s">
        <v>869</v>
      </c>
      <c r="D19" s="30">
        <v>3</v>
      </c>
      <c r="E19" s="24" t="s">
        <v>3</v>
      </c>
      <c r="F19" s="27">
        <v>2659</v>
      </c>
      <c r="G19" s="39">
        <f t="shared" si="0"/>
        <v>7977</v>
      </c>
    </row>
    <row r="20" spans="1:7" ht="51" x14ac:dyDescent="0.25">
      <c r="A20" s="35">
        <v>17</v>
      </c>
      <c r="B20" s="26" t="s">
        <v>13</v>
      </c>
      <c r="C20" s="8" t="s">
        <v>870</v>
      </c>
      <c r="D20" s="30">
        <v>15</v>
      </c>
      <c r="E20" s="24" t="s">
        <v>3</v>
      </c>
      <c r="F20" s="27">
        <v>2970</v>
      </c>
      <c r="G20" s="39">
        <f t="shared" si="0"/>
        <v>44550</v>
      </c>
    </row>
    <row r="21" spans="1:7" ht="51" x14ac:dyDescent="0.25">
      <c r="A21" s="35">
        <v>18</v>
      </c>
      <c r="B21" s="26" t="s">
        <v>14</v>
      </c>
      <c r="C21" s="8" t="s">
        <v>871</v>
      </c>
      <c r="D21" s="30">
        <v>10</v>
      </c>
      <c r="E21" s="24" t="s">
        <v>3</v>
      </c>
      <c r="F21" s="27">
        <v>3552</v>
      </c>
      <c r="G21" s="39">
        <f t="shared" si="0"/>
        <v>35520</v>
      </c>
    </row>
    <row r="22" spans="1:7" ht="57.75" customHeight="1" x14ac:dyDescent="0.25">
      <c r="A22" s="35">
        <v>19</v>
      </c>
      <c r="B22" s="26" t="s">
        <v>15</v>
      </c>
      <c r="C22" s="8" t="s">
        <v>872</v>
      </c>
      <c r="D22" s="30">
        <v>10</v>
      </c>
      <c r="E22" s="24" t="s">
        <v>3</v>
      </c>
      <c r="F22" s="27">
        <v>4073</v>
      </c>
      <c r="G22" s="39">
        <f t="shared" si="0"/>
        <v>40730</v>
      </c>
    </row>
    <row r="23" spans="1:7" ht="55.5" customHeight="1" x14ac:dyDescent="0.25">
      <c r="A23" s="35">
        <v>20</v>
      </c>
      <c r="B23" s="26" t="s">
        <v>173</v>
      </c>
      <c r="C23" s="8" t="s">
        <v>873</v>
      </c>
      <c r="D23" s="30">
        <v>2.5</v>
      </c>
      <c r="E23" s="24" t="s">
        <v>18</v>
      </c>
      <c r="F23" s="27">
        <v>4163</v>
      </c>
      <c r="G23" s="39">
        <f t="shared" si="0"/>
        <v>10408</v>
      </c>
    </row>
    <row r="24" spans="1:7" ht="27" customHeight="1" x14ac:dyDescent="0.25">
      <c r="A24" s="35">
        <v>21</v>
      </c>
      <c r="B24" s="26">
        <v>3.4</v>
      </c>
      <c r="C24" s="8" t="s">
        <v>421</v>
      </c>
      <c r="D24" s="30">
        <v>10</v>
      </c>
      <c r="E24" s="24" t="s">
        <v>18</v>
      </c>
      <c r="F24" s="27">
        <v>97.5</v>
      </c>
      <c r="G24" s="39">
        <f t="shared" si="0"/>
        <v>975</v>
      </c>
    </row>
    <row r="25" spans="1:7" ht="51" x14ac:dyDescent="0.25">
      <c r="A25" s="35">
        <v>22</v>
      </c>
      <c r="B25" s="26" t="s">
        <v>176</v>
      </c>
      <c r="C25" s="8" t="s">
        <v>845</v>
      </c>
      <c r="D25" s="30">
        <v>52.6</v>
      </c>
      <c r="E25" s="24" t="s">
        <v>175</v>
      </c>
      <c r="F25" s="27">
        <v>54.5</v>
      </c>
      <c r="G25" s="39">
        <f t="shared" si="0"/>
        <v>2867</v>
      </c>
    </row>
    <row r="26" spans="1:7" ht="51" x14ac:dyDescent="0.25">
      <c r="A26" s="35">
        <v>23</v>
      </c>
      <c r="B26" s="26" t="s">
        <v>177</v>
      </c>
      <c r="C26" s="8" t="s">
        <v>846</v>
      </c>
      <c r="D26" s="30">
        <v>33.200000000000003</v>
      </c>
      <c r="E26" s="24" t="s">
        <v>175</v>
      </c>
      <c r="F26" s="27">
        <v>54.5</v>
      </c>
      <c r="G26" s="39">
        <f t="shared" si="0"/>
        <v>1809</v>
      </c>
    </row>
    <row r="27" spans="1:7" ht="51" x14ac:dyDescent="0.25">
      <c r="A27" s="35">
        <v>24</v>
      </c>
      <c r="B27" s="26" t="s">
        <v>178</v>
      </c>
      <c r="C27" s="8" t="s">
        <v>847</v>
      </c>
      <c r="D27" s="30">
        <v>20.36</v>
      </c>
      <c r="E27" s="24" t="s">
        <v>175</v>
      </c>
      <c r="F27" s="27">
        <v>55</v>
      </c>
      <c r="G27" s="39">
        <f t="shared" si="0"/>
        <v>1120</v>
      </c>
    </row>
    <row r="28" spans="1:7" ht="51" x14ac:dyDescent="0.25">
      <c r="A28" s="35">
        <v>25</v>
      </c>
      <c r="B28" s="26" t="s">
        <v>179</v>
      </c>
      <c r="C28" s="8" t="s">
        <v>874</v>
      </c>
      <c r="D28" s="30">
        <v>55.63</v>
      </c>
      <c r="E28" s="24" t="s">
        <v>175</v>
      </c>
      <c r="F28" s="27">
        <v>53.5</v>
      </c>
      <c r="G28" s="39">
        <f t="shared" si="0"/>
        <v>2976</v>
      </c>
    </row>
    <row r="29" spans="1:7" ht="51" x14ac:dyDescent="0.25">
      <c r="A29" s="35">
        <v>26</v>
      </c>
      <c r="B29" s="26">
        <v>3.13</v>
      </c>
      <c r="C29" s="8" t="s">
        <v>17</v>
      </c>
      <c r="D29" s="30">
        <v>1.7410000000000001</v>
      </c>
      <c r="E29" s="24" t="s">
        <v>18</v>
      </c>
      <c r="F29" s="27">
        <v>4237</v>
      </c>
      <c r="G29" s="39">
        <f t="shared" si="0"/>
        <v>7377</v>
      </c>
    </row>
    <row r="30" spans="1:7" ht="25.5" x14ac:dyDescent="0.25">
      <c r="A30" s="35">
        <v>27</v>
      </c>
      <c r="B30" s="26">
        <v>3.14</v>
      </c>
      <c r="C30" s="8" t="s">
        <v>19</v>
      </c>
      <c r="D30" s="30">
        <v>48.35</v>
      </c>
      <c r="E30" s="24" t="s">
        <v>20</v>
      </c>
      <c r="F30" s="27">
        <v>43.5</v>
      </c>
      <c r="G30" s="39">
        <f t="shared" si="0"/>
        <v>2103</v>
      </c>
    </row>
    <row r="31" spans="1:7" ht="39" customHeight="1" x14ac:dyDescent="0.25">
      <c r="A31" s="35">
        <v>28</v>
      </c>
      <c r="B31" s="26">
        <v>3.15</v>
      </c>
      <c r="C31" s="8" t="s">
        <v>180</v>
      </c>
      <c r="D31" s="30">
        <v>25.13</v>
      </c>
      <c r="E31" s="24" t="s">
        <v>56</v>
      </c>
      <c r="F31" s="27">
        <v>93.5</v>
      </c>
      <c r="G31" s="39">
        <f t="shared" si="0"/>
        <v>2350</v>
      </c>
    </row>
    <row r="32" spans="1:7" ht="53.25" customHeight="1" x14ac:dyDescent="0.25">
      <c r="A32" s="35">
        <v>29</v>
      </c>
      <c r="B32" s="26">
        <v>3.16</v>
      </c>
      <c r="C32" s="8" t="s">
        <v>422</v>
      </c>
      <c r="D32" s="30">
        <v>24.25</v>
      </c>
      <c r="E32" s="24" t="s">
        <v>56</v>
      </c>
      <c r="F32" s="27">
        <v>273</v>
      </c>
      <c r="G32" s="39">
        <f t="shared" si="0"/>
        <v>6620</v>
      </c>
    </row>
    <row r="33" spans="1:7" ht="167.25" customHeight="1" x14ac:dyDescent="0.25">
      <c r="A33" s="35">
        <v>30</v>
      </c>
      <c r="B33" s="26">
        <v>4.5</v>
      </c>
      <c r="C33" s="8" t="s">
        <v>859</v>
      </c>
      <c r="D33" s="30">
        <v>15.16</v>
      </c>
      <c r="E33" s="24" t="s">
        <v>62</v>
      </c>
      <c r="F33" s="27">
        <v>182</v>
      </c>
      <c r="G33" s="39">
        <f t="shared" si="0"/>
        <v>2759</v>
      </c>
    </row>
    <row r="34" spans="1:7" ht="66.75" customHeight="1" x14ac:dyDescent="0.25">
      <c r="A34" s="35">
        <v>31</v>
      </c>
      <c r="B34" s="26" t="s">
        <v>182</v>
      </c>
      <c r="C34" s="8" t="s">
        <v>493</v>
      </c>
      <c r="D34" s="58">
        <v>13.26</v>
      </c>
      <c r="E34" s="24" t="s">
        <v>56</v>
      </c>
      <c r="F34" s="27">
        <v>321</v>
      </c>
      <c r="G34" s="39">
        <f t="shared" si="0"/>
        <v>4256</v>
      </c>
    </row>
    <row r="35" spans="1:7" ht="63.75" customHeight="1" x14ac:dyDescent="0.25">
      <c r="A35" s="35">
        <v>32</v>
      </c>
      <c r="B35" s="26" t="s">
        <v>181</v>
      </c>
      <c r="C35" s="8" t="s">
        <v>860</v>
      </c>
      <c r="D35" s="30">
        <v>32</v>
      </c>
      <c r="E35" s="24" t="s">
        <v>62</v>
      </c>
      <c r="F35" s="27">
        <v>309</v>
      </c>
      <c r="G35" s="39">
        <f t="shared" si="0"/>
        <v>9888</v>
      </c>
    </row>
    <row r="36" spans="1:7" ht="38.25" x14ac:dyDescent="0.25">
      <c r="A36" s="35">
        <v>33</v>
      </c>
      <c r="B36" s="26" t="s">
        <v>21</v>
      </c>
      <c r="C36" s="8" t="s">
        <v>494</v>
      </c>
      <c r="D36" s="30">
        <v>1</v>
      </c>
      <c r="E36" s="24" t="s">
        <v>18</v>
      </c>
      <c r="F36" s="27">
        <v>3817</v>
      </c>
      <c r="G36" s="39">
        <f t="shared" si="0"/>
        <v>3817</v>
      </c>
    </row>
    <row r="37" spans="1:7" ht="25.5" x14ac:dyDescent="0.25">
      <c r="A37" s="35">
        <v>34</v>
      </c>
      <c r="B37" s="26" t="s">
        <v>22</v>
      </c>
      <c r="C37" s="8" t="s">
        <v>495</v>
      </c>
      <c r="D37" s="30">
        <v>2</v>
      </c>
      <c r="E37" s="24" t="s">
        <v>18</v>
      </c>
      <c r="F37" s="27">
        <v>4612</v>
      </c>
      <c r="G37" s="39">
        <f t="shared" si="0"/>
        <v>9224</v>
      </c>
    </row>
    <row r="38" spans="1:7" ht="25.5" x14ac:dyDescent="0.25">
      <c r="A38" s="35">
        <v>35</v>
      </c>
      <c r="B38" s="26" t="s">
        <v>23</v>
      </c>
      <c r="C38" s="8" t="s">
        <v>496</v>
      </c>
      <c r="D38" s="30">
        <v>3</v>
      </c>
      <c r="E38" s="24" t="s">
        <v>18</v>
      </c>
      <c r="F38" s="27">
        <v>3801</v>
      </c>
      <c r="G38" s="39">
        <f t="shared" si="0"/>
        <v>11403</v>
      </c>
    </row>
    <row r="39" spans="1:7" ht="51" x14ac:dyDescent="0.25">
      <c r="A39" s="35">
        <v>36</v>
      </c>
      <c r="B39" s="26" t="s">
        <v>183</v>
      </c>
      <c r="C39" s="8" t="s">
        <v>861</v>
      </c>
      <c r="D39" s="30">
        <v>15.51</v>
      </c>
      <c r="E39" s="24" t="s">
        <v>18</v>
      </c>
      <c r="F39" s="27">
        <v>3641</v>
      </c>
      <c r="G39" s="39">
        <f t="shared" si="0"/>
        <v>56472</v>
      </c>
    </row>
    <row r="40" spans="1:7" ht="38.25" x14ac:dyDescent="0.25">
      <c r="A40" s="35">
        <v>37</v>
      </c>
      <c r="B40" s="26" t="s">
        <v>184</v>
      </c>
      <c r="C40" s="8" t="s">
        <v>875</v>
      </c>
      <c r="D40" s="30">
        <v>1.456</v>
      </c>
      <c r="E40" s="24" t="s">
        <v>105</v>
      </c>
      <c r="F40" s="27">
        <v>3452</v>
      </c>
      <c r="G40" s="39">
        <f t="shared" si="0"/>
        <v>5026</v>
      </c>
    </row>
    <row r="41" spans="1:7" ht="38.25" x14ac:dyDescent="0.25">
      <c r="A41" s="35">
        <v>38</v>
      </c>
      <c r="B41" s="26" t="s">
        <v>185</v>
      </c>
      <c r="C41" s="8" t="s">
        <v>876</v>
      </c>
      <c r="D41" s="30">
        <v>30</v>
      </c>
      <c r="E41" s="24" t="s">
        <v>105</v>
      </c>
      <c r="F41" s="27">
        <v>3350</v>
      </c>
      <c r="G41" s="39">
        <f t="shared" si="0"/>
        <v>100500</v>
      </c>
    </row>
    <row r="42" spans="1:7" ht="38.25" x14ac:dyDescent="0.25">
      <c r="A42" s="35">
        <v>39</v>
      </c>
      <c r="B42" s="26" t="s">
        <v>24</v>
      </c>
      <c r="C42" s="8" t="s">
        <v>877</v>
      </c>
      <c r="D42" s="30">
        <v>10</v>
      </c>
      <c r="E42" s="24" t="s">
        <v>18</v>
      </c>
      <c r="F42" s="27">
        <v>3263</v>
      </c>
      <c r="G42" s="39">
        <f t="shared" si="0"/>
        <v>32630</v>
      </c>
    </row>
    <row r="43" spans="1:7" ht="40.5" customHeight="1" x14ac:dyDescent="0.25">
      <c r="A43" s="35">
        <v>40</v>
      </c>
      <c r="B43" s="26">
        <v>7.6</v>
      </c>
      <c r="C43" s="8" t="s">
        <v>1114</v>
      </c>
      <c r="D43" s="58">
        <v>120</v>
      </c>
      <c r="E43" s="24" t="s">
        <v>18</v>
      </c>
      <c r="F43" s="27">
        <v>121</v>
      </c>
      <c r="G43" s="39">
        <f t="shared" si="0"/>
        <v>14520</v>
      </c>
    </row>
    <row r="44" spans="1:7" ht="37.5" customHeight="1" x14ac:dyDescent="0.25">
      <c r="A44" s="35">
        <v>41</v>
      </c>
      <c r="B44" s="26" t="s">
        <v>939</v>
      </c>
      <c r="C44" s="8" t="s">
        <v>1115</v>
      </c>
      <c r="D44" s="30">
        <v>10</v>
      </c>
      <c r="E44" s="24" t="s">
        <v>56</v>
      </c>
      <c r="F44" s="27">
        <v>394</v>
      </c>
      <c r="G44" s="39">
        <f t="shared" si="0"/>
        <v>3940</v>
      </c>
    </row>
    <row r="45" spans="1:7" ht="42" customHeight="1" x14ac:dyDescent="0.25">
      <c r="A45" s="35">
        <v>42</v>
      </c>
      <c r="B45" s="26" t="s">
        <v>940</v>
      </c>
      <c r="C45" s="8" t="s">
        <v>1116</v>
      </c>
      <c r="D45" s="30">
        <v>12</v>
      </c>
      <c r="E45" s="24" t="s">
        <v>56</v>
      </c>
      <c r="F45" s="27">
        <v>382</v>
      </c>
      <c r="G45" s="39">
        <f t="shared" si="0"/>
        <v>4584</v>
      </c>
    </row>
    <row r="46" spans="1:7" ht="89.25" x14ac:dyDescent="0.25">
      <c r="A46" s="35">
        <v>43</v>
      </c>
      <c r="B46" s="26">
        <v>7.24</v>
      </c>
      <c r="C46" s="8" t="s">
        <v>1117</v>
      </c>
      <c r="D46" s="30">
        <v>6</v>
      </c>
      <c r="E46" s="24" t="s">
        <v>18</v>
      </c>
      <c r="F46" s="27">
        <v>4680</v>
      </c>
      <c r="G46" s="39">
        <f t="shared" si="0"/>
        <v>28080</v>
      </c>
    </row>
    <row r="47" spans="1:7" ht="51" x14ac:dyDescent="0.25">
      <c r="A47" s="35">
        <v>44</v>
      </c>
      <c r="B47" s="26" t="s">
        <v>186</v>
      </c>
      <c r="C47" s="8" t="s">
        <v>497</v>
      </c>
      <c r="D47" s="30">
        <v>0.34100000000000003</v>
      </c>
      <c r="E47" s="24" t="s">
        <v>115</v>
      </c>
      <c r="F47" s="27">
        <v>114758</v>
      </c>
      <c r="G47" s="39">
        <f t="shared" si="0"/>
        <v>39132</v>
      </c>
    </row>
    <row r="48" spans="1:7" ht="51" x14ac:dyDescent="0.25">
      <c r="A48" s="35">
        <v>45</v>
      </c>
      <c r="B48" s="26" t="s">
        <v>25</v>
      </c>
      <c r="C48" s="8" t="s">
        <v>498</v>
      </c>
      <c r="D48" s="30">
        <v>0.438</v>
      </c>
      <c r="E48" s="24" t="s">
        <v>3</v>
      </c>
      <c r="F48" s="27">
        <v>61051</v>
      </c>
      <c r="G48" s="39">
        <f t="shared" si="0"/>
        <v>26740</v>
      </c>
    </row>
    <row r="49" spans="1:7" ht="54.6" customHeight="1" x14ac:dyDescent="0.25">
      <c r="A49" s="35">
        <v>46</v>
      </c>
      <c r="B49" s="26">
        <v>8.3000000000000007</v>
      </c>
      <c r="C49" s="8" t="s">
        <v>26</v>
      </c>
      <c r="D49" s="30">
        <v>12.65</v>
      </c>
      <c r="E49" s="24" t="s">
        <v>46</v>
      </c>
      <c r="F49" s="27">
        <v>72.5</v>
      </c>
      <c r="G49" s="39">
        <f t="shared" ref="G49:G107" si="1">ROUND(F49*D49,)</f>
        <v>917</v>
      </c>
    </row>
    <row r="50" spans="1:7" ht="63.75" x14ac:dyDescent="0.25">
      <c r="A50" s="35">
        <v>47</v>
      </c>
      <c r="B50" s="26" t="s">
        <v>187</v>
      </c>
      <c r="C50" s="8" t="s">
        <v>862</v>
      </c>
      <c r="D50" s="30">
        <v>5.21</v>
      </c>
      <c r="E50" s="24" t="s">
        <v>46</v>
      </c>
      <c r="F50" s="27">
        <v>20.5</v>
      </c>
      <c r="G50" s="39">
        <f t="shared" si="1"/>
        <v>107</v>
      </c>
    </row>
    <row r="51" spans="1:7" ht="51" x14ac:dyDescent="0.25">
      <c r="A51" s="35">
        <v>48</v>
      </c>
      <c r="B51" s="26" t="s">
        <v>188</v>
      </c>
      <c r="C51" s="8" t="s">
        <v>878</v>
      </c>
      <c r="D51" s="30">
        <v>2.35</v>
      </c>
      <c r="E51" s="24" t="s">
        <v>46</v>
      </c>
      <c r="F51" s="27">
        <v>39</v>
      </c>
      <c r="G51" s="39">
        <f t="shared" si="1"/>
        <v>92</v>
      </c>
    </row>
    <row r="52" spans="1:7" ht="25.5" x14ac:dyDescent="0.25">
      <c r="A52" s="35">
        <v>49</v>
      </c>
      <c r="B52" s="26" t="s">
        <v>189</v>
      </c>
      <c r="C52" s="8" t="s">
        <v>879</v>
      </c>
      <c r="D52" s="30">
        <v>0.65</v>
      </c>
      <c r="E52" s="24" t="s">
        <v>105</v>
      </c>
      <c r="F52" s="27">
        <v>6828</v>
      </c>
      <c r="G52" s="39">
        <f t="shared" si="1"/>
        <v>4438</v>
      </c>
    </row>
    <row r="53" spans="1:7" ht="51" x14ac:dyDescent="0.25">
      <c r="A53" s="35">
        <v>50</v>
      </c>
      <c r="B53" s="26" t="s">
        <v>190</v>
      </c>
      <c r="C53" s="8" t="s">
        <v>880</v>
      </c>
      <c r="D53" s="30">
        <v>0.45</v>
      </c>
      <c r="E53" s="24" t="s">
        <v>62</v>
      </c>
      <c r="F53" s="27">
        <v>1768</v>
      </c>
      <c r="G53" s="39">
        <f t="shared" si="1"/>
        <v>796</v>
      </c>
    </row>
    <row r="54" spans="1:7" ht="51" x14ac:dyDescent="0.25">
      <c r="A54" s="35">
        <v>51</v>
      </c>
      <c r="B54" s="26" t="s">
        <v>191</v>
      </c>
      <c r="C54" s="8" t="s">
        <v>881</v>
      </c>
      <c r="D54" s="30">
        <v>0.32</v>
      </c>
      <c r="E54" s="24" t="s">
        <v>56</v>
      </c>
      <c r="F54" s="27">
        <v>1605</v>
      </c>
      <c r="G54" s="39">
        <f t="shared" si="1"/>
        <v>514</v>
      </c>
    </row>
    <row r="55" spans="1:7" ht="51" x14ac:dyDescent="0.25">
      <c r="A55" s="35">
        <v>52</v>
      </c>
      <c r="B55" s="26" t="s">
        <v>192</v>
      </c>
      <c r="C55" s="8" t="s">
        <v>882</v>
      </c>
      <c r="D55" s="30">
        <v>0.81</v>
      </c>
      <c r="E55" s="24" t="s">
        <v>62</v>
      </c>
      <c r="F55" s="27">
        <v>2256</v>
      </c>
      <c r="G55" s="39">
        <f t="shared" si="1"/>
        <v>1827</v>
      </c>
    </row>
    <row r="56" spans="1:7" ht="51" x14ac:dyDescent="0.25">
      <c r="A56" s="35">
        <v>53</v>
      </c>
      <c r="B56" s="26" t="s">
        <v>193</v>
      </c>
      <c r="C56" s="8" t="s">
        <v>883</v>
      </c>
      <c r="D56" s="30">
        <v>0.41</v>
      </c>
      <c r="E56" s="24" t="s">
        <v>56</v>
      </c>
      <c r="F56" s="27">
        <v>1397</v>
      </c>
      <c r="G56" s="39">
        <f t="shared" si="1"/>
        <v>573</v>
      </c>
    </row>
    <row r="57" spans="1:7" ht="63.75" x14ac:dyDescent="0.25">
      <c r="A57" s="35">
        <v>54</v>
      </c>
      <c r="B57" s="26" t="s">
        <v>194</v>
      </c>
      <c r="C57" s="8" t="s">
        <v>884</v>
      </c>
      <c r="D57" s="30">
        <v>8</v>
      </c>
      <c r="E57" s="24" t="s">
        <v>62</v>
      </c>
      <c r="F57" s="27">
        <v>3017</v>
      </c>
      <c r="G57" s="39">
        <f t="shared" si="1"/>
        <v>24136</v>
      </c>
    </row>
    <row r="58" spans="1:7" ht="76.5" x14ac:dyDescent="0.25">
      <c r="A58" s="35">
        <v>55</v>
      </c>
      <c r="B58" s="26" t="s">
        <v>195</v>
      </c>
      <c r="C58" s="8" t="s">
        <v>885</v>
      </c>
      <c r="D58" s="30">
        <v>10</v>
      </c>
      <c r="E58" s="24" t="s">
        <v>79</v>
      </c>
      <c r="F58" s="27">
        <v>1885</v>
      </c>
      <c r="G58" s="39">
        <f t="shared" si="1"/>
        <v>18850</v>
      </c>
    </row>
    <row r="59" spans="1:7" ht="63.75" x14ac:dyDescent="0.25">
      <c r="A59" s="35">
        <v>56</v>
      </c>
      <c r="B59" s="26" t="s">
        <v>196</v>
      </c>
      <c r="C59" s="8" t="s">
        <v>886</v>
      </c>
      <c r="D59" s="30">
        <v>7</v>
      </c>
      <c r="E59" s="24" t="s">
        <v>56</v>
      </c>
      <c r="F59" s="27">
        <v>2653</v>
      </c>
      <c r="G59" s="39">
        <f t="shared" si="1"/>
        <v>18571</v>
      </c>
    </row>
    <row r="60" spans="1:7" ht="66" customHeight="1" x14ac:dyDescent="0.25">
      <c r="A60" s="35">
        <v>57</v>
      </c>
      <c r="B60" s="26" t="s">
        <v>197</v>
      </c>
      <c r="C60" s="8" t="s">
        <v>887</v>
      </c>
      <c r="D60" s="30">
        <v>5</v>
      </c>
      <c r="E60" s="24" t="s">
        <v>79</v>
      </c>
      <c r="F60" s="27">
        <v>1677</v>
      </c>
      <c r="G60" s="39">
        <f t="shared" si="1"/>
        <v>8385</v>
      </c>
    </row>
    <row r="61" spans="1:7" ht="25.5" x14ac:dyDescent="0.25">
      <c r="A61" s="35">
        <v>58</v>
      </c>
      <c r="B61" s="26" t="s">
        <v>198</v>
      </c>
      <c r="C61" s="8" t="s">
        <v>888</v>
      </c>
      <c r="D61" s="30">
        <v>4</v>
      </c>
      <c r="E61" s="24" t="s">
        <v>58</v>
      </c>
      <c r="F61" s="27">
        <v>415</v>
      </c>
      <c r="G61" s="39">
        <f t="shared" si="1"/>
        <v>1660</v>
      </c>
    </row>
    <row r="62" spans="1:7" ht="25.5" x14ac:dyDescent="0.25">
      <c r="A62" s="35">
        <v>59</v>
      </c>
      <c r="B62" s="26" t="s">
        <v>199</v>
      </c>
      <c r="C62" s="8" t="s">
        <v>889</v>
      </c>
      <c r="D62" s="30">
        <v>4</v>
      </c>
      <c r="E62" s="24" t="s">
        <v>62</v>
      </c>
      <c r="F62" s="27">
        <v>502</v>
      </c>
      <c r="G62" s="39">
        <f t="shared" si="1"/>
        <v>2008</v>
      </c>
    </row>
    <row r="63" spans="1:7" ht="25.5" x14ac:dyDescent="0.25">
      <c r="A63" s="35">
        <v>60</v>
      </c>
      <c r="B63" s="26" t="s">
        <v>200</v>
      </c>
      <c r="C63" s="8" t="s">
        <v>890</v>
      </c>
      <c r="D63" s="30">
        <v>5</v>
      </c>
      <c r="E63" s="24" t="s">
        <v>62</v>
      </c>
      <c r="F63" s="27">
        <v>589</v>
      </c>
      <c r="G63" s="39">
        <f t="shared" si="1"/>
        <v>2945</v>
      </c>
    </row>
    <row r="64" spans="1:7" ht="25.5" x14ac:dyDescent="0.25">
      <c r="A64" s="35">
        <v>61</v>
      </c>
      <c r="B64" s="26" t="s">
        <v>201</v>
      </c>
      <c r="C64" s="8" t="s">
        <v>891</v>
      </c>
      <c r="D64" s="30">
        <v>6</v>
      </c>
      <c r="E64" s="24" t="s">
        <v>62</v>
      </c>
      <c r="F64" s="27">
        <v>814</v>
      </c>
      <c r="G64" s="39">
        <f t="shared" si="1"/>
        <v>4884</v>
      </c>
    </row>
    <row r="65" spans="1:7" ht="76.5" x14ac:dyDescent="0.25">
      <c r="A65" s="35">
        <v>62</v>
      </c>
      <c r="B65" s="26" t="s">
        <v>202</v>
      </c>
      <c r="C65" s="8" t="s">
        <v>892</v>
      </c>
      <c r="D65" s="58">
        <v>10</v>
      </c>
      <c r="E65" s="24" t="s">
        <v>56</v>
      </c>
      <c r="F65" s="27">
        <v>2467</v>
      </c>
      <c r="G65" s="39">
        <f t="shared" si="1"/>
        <v>24670</v>
      </c>
    </row>
    <row r="66" spans="1:7" ht="89.25" x14ac:dyDescent="0.25">
      <c r="A66" s="35">
        <v>63</v>
      </c>
      <c r="B66" s="26" t="s">
        <v>203</v>
      </c>
      <c r="C66" s="8" t="s">
        <v>501</v>
      </c>
      <c r="D66" s="58">
        <v>12</v>
      </c>
      <c r="E66" s="24" t="s">
        <v>79</v>
      </c>
      <c r="F66" s="27">
        <v>2005</v>
      </c>
      <c r="G66" s="39">
        <f t="shared" si="1"/>
        <v>24060</v>
      </c>
    </row>
    <row r="67" spans="1:7" ht="89.25" x14ac:dyDescent="0.25">
      <c r="A67" s="35">
        <v>64</v>
      </c>
      <c r="B67" s="26" t="s">
        <v>204</v>
      </c>
      <c r="C67" s="8" t="s">
        <v>500</v>
      </c>
      <c r="D67" s="58">
        <v>1.35</v>
      </c>
      <c r="E67" s="24" t="s">
        <v>79</v>
      </c>
      <c r="F67" s="27">
        <v>1832</v>
      </c>
      <c r="G67" s="39">
        <f t="shared" si="1"/>
        <v>2473</v>
      </c>
    </row>
    <row r="68" spans="1:7" ht="76.5" x14ac:dyDescent="0.25">
      <c r="A68" s="35">
        <v>65</v>
      </c>
      <c r="B68" s="26" t="s">
        <v>205</v>
      </c>
      <c r="C68" s="8" t="s">
        <v>893</v>
      </c>
      <c r="D68" s="58">
        <v>2.21</v>
      </c>
      <c r="E68" s="24" t="s">
        <v>62</v>
      </c>
      <c r="F68" s="27">
        <v>1659</v>
      </c>
      <c r="G68" s="39">
        <f t="shared" si="1"/>
        <v>3666</v>
      </c>
    </row>
    <row r="69" spans="1:7" ht="89.25" x14ac:dyDescent="0.25">
      <c r="A69" s="35">
        <v>66</v>
      </c>
      <c r="B69" s="26" t="s">
        <v>206</v>
      </c>
      <c r="C69" s="8" t="s">
        <v>894</v>
      </c>
      <c r="D69" s="30">
        <v>3.21</v>
      </c>
      <c r="E69" s="24" t="s">
        <v>58</v>
      </c>
      <c r="F69" s="27">
        <v>1669</v>
      </c>
      <c r="G69" s="39">
        <f t="shared" si="1"/>
        <v>5357</v>
      </c>
    </row>
    <row r="70" spans="1:7" ht="79.5" customHeight="1" x14ac:dyDescent="0.25">
      <c r="A70" s="35">
        <v>67</v>
      </c>
      <c r="B70" s="26" t="s">
        <v>207</v>
      </c>
      <c r="C70" s="8" t="s">
        <v>895</v>
      </c>
      <c r="D70" s="30">
        <v>2.54</v>
      </c>
      <c r="E70" s="24" t="s">
        <v>56</v>
      </c>
      <c r="F70" s="27">
        <v>1601</v>
      </c>
      <c r="G70" s="39">
        <f t="shared" si="1"/>
        <v>4067</v>
      </c>
    </row>
    <row r="71" spans="1:7" ht="76.5" x14ac:dyDescent="0.25">
      <c r="A71" s="35">
        <v>68</v>
      </c>
      <c r="B71" s="26" t="s">
        <v>208</v>
      </c>
      <c r="C71" s="8" t="s">
        <v>502</v>
      </c>
      <c r="D71" s="30">
        <v>1.65</v>
      </c>
      <c r="E71" s="24" t="s">
        <v>56</v>
      </c>
      <c r="F71" s="27">
        <v>1370</v>
      </c>
      <c r="G71" s="39">
        <f t="shared" si="1"/>
        <v>2261</v>
      </c>
    </row>
    <row r="72" spans="1:7" ht="76.5" x14ac:dyDescent="0.25">
      <c r="A72" s="35">
        <v>69</v>
      </c>
      <c r="B72" s="26" t="s">
        <v>209</v>
      </c>
      <c r="C72" s="8" t="s">
        <v>499</v>
      </c>
      <c r="D72" s="30">
        <v>2.31</v>
      </c>
      <c r="E72" s="24" t="s">
        <v>62</v>
      </c>
      <c r="F72" s="27">
        <v>1197</v>
      </c>
      <c r="G72" s="39">
        <f t="shared" si="1"/>
        <v>2765</v>
      </c>
    </row>
    <row r="73" spans="1:7" ht="76.5" x14ac:dyDescent="0.25">
      <c r="A73" s="35">
        <v>70</v>
      </c>
      <c r="B73" s="26" t="s">
        <v>210</v>
      </c>
      <c r="C73" s="8" t="s">
        <v>503</v>
      </c>
      <c r="D73" s="30">
        <v>3.12</v>
      </c>
      <c r="E73" s="24" t="s">
        <v>62</v>
      </c>
      <c r="F73" s="27">
        <v>1081</v>
      </c>
      <c r="G73" s="39">
        <f t="shared" si="1"/>
        <v>3373</v>
      </c>
    </row>
    <row r="74" spans="1:7" ht="66.75" customHeight="1" x14ac:dyDescent="0.25">
      <c r="A74" s="35">
        <v>71</v>
      </c>
      <c r="B74" s="26" t="s">
        <v>211</v>
      </c>
      <c r="C74" s="8" t="s">
        <v>896</v>
      </c>
      <c r="D74" s="30">
        <v>2.11</v>
      </c>
      <c r="E74" s="24" t="s">
        <v>62</v>
      </c>
      <c r="F74" s="27">
        <v>1092</v>
      </c>
      <c r="G74" s="39">
        <f t="shared" si="1"/>
        <v>2304</v>
      </c>
    </row>
    <row r="75" spans="1:7" ht="77.25" customHeight="1" x14ac:dyDescent="0.25">
      <c r="A75" s="35">
        <v>72</v>
      </c>
      <c r="B75" s="26" t="s">
        <v>27</v>
      </c>
      <c r="C75" s="8" t="s">
        <v>897</v>
      </c>
      <c r="D75" s="30">
        <v>1.91</v>
      </c>
      <c r="E75" s="24" t="s">
        <v>4</v>
      </c>
      <c r="F75" s="27">
        <v>2034</v>
      </c>
      <c r="G75" s="39">
        <f t="shared" si="1"/>
        <v>3885</v>
      </c>
    </row>
    <row r="76" spans="1:7" ht="76.5" x14ac:dyDescent="0.25">
      <c r="A76" s="35">
        <v>73</v>
      </c>
      <c r="B76" s="26" t="s">
        <v>28</v>
      </c>
      <c r="C76" s="8" t="s">
        <v>898</v>
      </c>
      <c r="D76" s="30">
        <v>1.24</v>
      </c>
      <c r="E76" s="24" t="s">
        <v>4</v>
      </c>
      <c r="F76" s="27">
        <v>1688</v>
      </c>
      <c r="G76" s="39">
        <f t="shared" si="1"/>
        <v>2093</v>
      </c>
    </row>
    <row r="77" spans="1:7" ht="76.5" x14ac:dyDescent="0.25">
      <c r="A77" s="35">
        <v>74</v>
      </c>
      <c r="B77" s="26" t="s">
        <v>29</v>
      </c>
      <c r="C77" s="8" t="s">
        <v>899</v>
      </c>
      <c r="D77" s="30">
        <v>0.65</v>
      </c>
      <c r="E77" s="24" t="s">
        <v>4</v>
      </c>
      <c r="F77" s="27">
        <v>1514</v>
      </c>
      <c r="G77" s="39">
        <f t="shared" si="1"/>
        <v>984</v>
      </c>
    </row>
    <row r="78" spans="1:7" ht="76.5" x14ac:dyDescent="0.25">
      <c r="A78" s="35">
        <v>75</v>
      </c>
      <c r="B78" s="26" t="s">
        <v>459</v>
      </c>
      <c r="C78" s="8" t="s">
        <v>900</v>
      </c>
      <c r="D78" s="30">
        <v>0.42</v>
      </c>
      <c r="E78" s="24" t="s">
        <v>62</v>
      </c>
      <c r="F78" s="27">
        <v>1370</v>
      </c>
      <c r="G78" s="39">
        <f t="shared" si="1"/>
        <v>575</v>
      </c>
    </row>
    <row r="79" spans="1:7" ht="89.25" x14ac:dyDescent="0.25">
      <c r="A79" s="35">
        <v>76</v>
      </c>
      <c r="B79" s="26" t="s">
        <v>458</v>
      </c>
      <c r="C79" s="8" t="s">
        <v>901</v>
      </c>
      <c r="D79" s="30">
        <v>2.14</v>
      </c>
      <c r="E79" s="24" t="s">
        <v>62</v>
      </c>
      <c r="F79" s="27">
        <v>1380</v>
      </c>
      <c r="G79" s="39">
        <f t="shared" si="1"/>
        <v>2953</v>
      </c>
    </row>
    <row r="80" spans="1:7" ht="15" x14ac:dyDescent="0.25">
      <c r="A80" s="35">
        <v>77</v>
      </c>
      <c r="B80" s="26">
        <v>8.15</v>
      </c>
      <c r="C80" s="8" t="s">
        <v>30</v>
      </c>
      <c r="D80" s="30">
        <v>3.12</v>
      </c>
      <c r="E80" s="24" t="s">
        <v>4</v>
      </c>
      <c r="F80" s="27">
        <v>52</v>
      </c>
      <c r="G80" s="39">
        <f t="shared" si="1"/>
        <v>162</v>
      </c>
    </row>
    <row r="81" spans="1:7" ht="63.75" x14ac:dyDescent="0.25">
      <c r="A81" s="35">
        <v>78</v>
      </c>
      <c r="B81" s="26" t="s">
        <v>31</v>
      </c>
      <c r="C81" s="8" t="s">
        <v>902</v>
      </c>
      <c r="D81" s="30">
        <v>4.51</v>
      </c>
      <c r="E81" s="24" t="s">
        <v>4</v>
      </c>
      <c r="F81" s="27">
        <v>1982</v>
      </c>
      <c r="G81" s="39">
        <f t="shared" si="1"/>
        <v>8939</v>
      </c>
    </row>
    <row r="82" spans="1:7" ht="63.75" x14ac:dyDescent="0.25">
      <c r="A82" s="35">
        <v>79</v>
      </c>
      <c r="B82" s="26" t="s">
        <v>32</v>
      </c>
      <c r="C82" s="8" t="s">
        <v>903</v>
      </c>
      <c r="D82" s="30">
        <v>3.21</v>
      </c>
      <c r="E82" s="24" t="s">
        <v>4</v>
      </c>
      <c r="F82" s="27">
        <v>1768</v>
      </c>
      <c r="G82" s="39">
        <f t="shared" si="1"/>
        <v>5675</v>
      </c>
    </row>
    <row r="83" spans="1:7" ht="63.75" x14ac:dyDescent="0.25">
      <c r="A83" s="35">
        <v>80</v>
      </c>
      <c r="B83" s="26" t="s">
        <v>460</v>
      </c>
      <c r="C83" s="8" t="s">
        <v>904</v>
      </c>
      <c r="D83" s="30">
        <v>2.21</v>
      </c>
      <c r="E83" s="24" t="s">
        <v>62</v>
      </c>
      <c r="F83" s="27">
        <v>1578</v>
      </c>
      <c r="G83" s="39">
        <f t="shared" si="1"/>
        <v>3487</v>
      </c>
    </row>
    <row r="84" spans="1:7" ht="63.75" x14ac:dyDescent="0.25">
      <c r="A84" s="35">
        <v>81</v>
      </c>
      <c r="B84" s="26" t="s">
        <v>461</v>
      </c>
      <c r="C84" s="8" t="s">
        <v>504</v>
      </c>
      <c r="D84" s="30">
        <v>22</v>
      </c>
      <c r="E84" s="24" t="s">
        <v>56</v>
      </c>
      <c r="F84" s="27">
        <v>1370</v>
      </c>
      <c r="G84" s="39">
        <f t="shared" si="1"/>
        <v>30140</v>
      </c>
    </row>
    <row r="85" spans="1:7" ht="38.25" x14ac:dyDescent="0.25">
      <c r="A85" s="35">
        <v>82</v>
      </c>
      <c r="B85" s="26" t="s">
        <v>212</v>
      </c>
      <c r="C85" s="8" t="s">
        <v>505</v>
      </c>
      <c r="D85" s="30">
        <v>2.41</v>
      </c>
      <c r="E85" s="24" t="s">
        <v>48</v>
      </c>
      <c r="F85" s="27">
        <v>69</v>
      </c>
      <c r="G85" s="39">
        <f t="shared" si="1"/>
        <v>166</v>
      </c>
    </row>
    <row r="86" spans="1:7" ht="38.25" x14ac:dyDescent="0.25">
      <c r="A86" s="35">
        <v>83</v>
      </c>
      <c r="B86" s="26" t="s">
        <v>213</v>
      </c>
      <c r="C86" s="8" t="s">
        <v>506</v>
      </c>
      <c r="D86" s="30">
        <v>2.31</v>
      </c>
      <c r="E86" s="24" t="s">
        <v>48</v>
      </c>
      <c r="F86" s="27">
        <v>91.5</v>
      </c>
      <c r="G86" s="39">
        <f t="shared" si="1"/>
        <v>211</v>
      </c>
    </row>
    <row r="87" spans="1:7" ht="25.5" x14ac:dyDescent="0.25">
      <c r="A87" s="35">
        <v>84</v>
      </c>
      <c r="B87" s="26" t="s">
        <v>214</v>
      </c>
      <c r="C87" s="8" t="s">
        <v>507</v>
      </c>
      <c r="D87" s="30">
        <v>1.64</v>
      </c>
      <c r="E87" s="24" t="s">
        <v>62</v>
      </c>
      <c r="F87" s="27">
        <v>191</v>
      </c>
      <c r="G87" s="39">
        <f t="shared" si="1"/>
        <v>313</v>
      </c>
    </row>
    <row r="88" spans="1:7" ht="25.5" x14ac:dyDescent="0.25">
      <c r="A88" s="35">
        <v>85</v>
      </c>
      <c r="B88" s="26">
        <v>8.2100000000000009</v>
      </c>
      <c r="C88" s="8" t="s">
        <v>863</v>
      </c>
      <c r="D88" s="58">
        <v>3.21</v>
      </c>
      <c r="E88" s="24" t="s">
        <v>62</v>
      </c>
      <c r="F88" s="27">
        <v>46</v>
      </c>
      <c r="G88" s="39">
        <f t="shared" si="1"/>
        <v>148</v>
      </c>
    </row>
    <row r="89" spans="1:7" ht="51" x14ac:dyDescent="0.25">
      <c r="A89" s="35">
        <v>86</v>
      </c>
      <c r="B89" s="26" t="s">
        <v>215</v>
      </c>
      <c r="C89" s="8" t="s">
        <v>905</v>
      </c>
      <c r="D89" s="30">
        <v>5.21</v>
      </c>
      <c r="E89" s="24" t="s">
        <v>62</v>
      </c>
      <c r="F89" s="27">
        <v>1842</v>
      </c>
      <c r="G89" s="39">
        <f t="shared" si="1"/>
        <v>9597</v>
      </c>
    </row>
    <row r="90" spans="1:7" ht="52.5" customHeight="1" x14ac:dyDescent="0.25">
      <c r="A90" s="35">
        <v>87</v>
      </c>
      <c r="B90" s="26" t="s">
        <v>216</v>
      </c>
      <c r="C90" s="8" t="s">
        <v>906</v>
      </c>
      <c r="D90" s="30">
        <v>6.21</v>
      </c>
      <c r="E90" s="24" t="s">
        <v>56</v>
      </c>
      <c r="F90" s="27">
        <v>1167</v>
      </c>
      <c r="G90" s="39">
        <f t="shared" si="1"/>
        <v>7247</v>
      </c>
    </row>
    <row r="91" spans="1:7" ht="51" customHeight="1" x14ac:dyDescent="0.25">
      <c r="A91" s="35">
        <v>88</v>
      </c>
      <c r="B91" s="26" t="s">
        <v>217</v>
      </c>
      <c r="C91" s="8" t="s">
        <v>907</v>
      </c>
      <c r="D91" s="30">
        <v>2.4500000000000002</v>
      </c>
      <c r="E91" s="24" t="s">
        <v>62</v>
      </c>
      <c r="F91" s="27">
        <v>1126</v>
      </c>
      <c r="G91" s="39">
        <f t="shared" si="1"/>
        <v>2759</v>
      </c>
    </row>
    <row r="92" spans="1:7" ht="64.5" customHeight="1" x14ac:dyDescent="0.25">
      <c r="A92" s="35">
        <v>89</v>
      </c>
      <c r="B92" s="26" t="s">
        <v>218</v>
      </c>
      <c r="C92" s="8" t="s">
        <v>908</v>
      </c>
      <c r="D92" s="30">
        <v>3.21</v>
      </c>
      <c r="E92" s="24" t="s">
        <v>56</v>
      </c>
      <c r="F92" s="27">
        <v>1172</v>
      </c>
      <c r="G92" s="39">
        <f t="shared" si="1"/>
        <v>3762</v>
      </c>
    </row>
    <row r="93" spans="1:7" ht="68.45" customHeight="1" x14ac:dyDescent="0.25">
      <c r="A93" s="35">
        <v>90</v>
      </c>
      <c r="B93" s="26" t="s">
        <v>219</v>
      </c>
      <c r="C93" s="8" t="s">
        <v>909</v>
      </c>
      <c r="D93" s="30">
        <v>2.31</v>
      </c>
      <c r="E93" s="24" t="s">
        <v>62</v>
      </c>
      <c r="F93" s="27">
        <v>1012</v>
      </c>
      <c r="G93" s="39">
        <f t="shared" si="1"/>
        <v>2338</v>
      </c>
    </row>
    <row r="94" spans="1:7" ht="73.5" customHeight="1" x14ac:dyDescent="0.25">
      <c r="A94" s="35">
        <v>91</v>
      </c>
      <c r="B94" s="26" t="s">
        <v>220</v>
      </c>
      <c r="C94" s="8" t="s">
        <v>910</v>
      </c>
      <c r="D94" s="30">
        <v>2.14</v>
      </c>
      <c r="E94" s="24" t="s">
        <v>62</v>
      </c>
      <c r="F94" s="27">
        <v>1070</v>
      </c>
      <c r="G94" s="39">
        <f t="shared" si="1"/>
        <v>2290</v>
      </c>
    </row>
    <row r="95" spans="1:7" ht="63.75" x14ac:dyDescent="0.25">
      <c r="A95" s="35">
        <v>92</v>
      </c>
      <c r="B95" s="26" t="s">
        <v>221</v>
      </c>
      <c r="C95" s="8" t="s">
        <v>911</v>
      </c>
      <c r="D95" s="30">
        <v>2.31</v>
      </c>
      <c r="E95" s="24" t="s">
        <v>62</v>
      </c>
      <c r="F95" s="27">
        <v>1813</v>
      </c>
      <c r="G95" s="39">
        <f t="shared" si="1"/>
        <v>4188</v>
      </c>
    </row>
    <row r="96" spans="1:7" ht="75" customHeight="1" x14ac:dyDescent="0.25">
      <c r="A96" s="35">
        <v>93</v>
      </c>
      <c r="B96" s="26" t="s">
        <v>222</v>
      </c>
      <c r="C96" s="8" t="s">
        <v>912</v>
      </c>
      <c r="D96" s="30">
        <v>3.21</v>
      </c>
      <c r="E96" s="24" t="s">
        <v>62</v>
      </c>
      <c r="F96" s="27">
        <v>964</v>
      </c>
      <c r="G96" s="39">
        <f t="shared" si="1"/>
        <v>3094</v>
      </c>
    </row>
    <row r="97" spans="1:7" ht="63.75" x14ac:dyDescent="0.25">
      <c r="A97" s="35">
        <v>94</v>
      </c>
      <c r="B97" s="26" t="s">
        <v>223</v>
      </c>
      <c r="C97" s="8" t="s">
        <v>913</v>
      </c>
      <c r="D97" s="30">
        <v>1.54</v>
      </c>
      <c r="E97" s="24" t="s">
        <v>56</v>
      </c>
      <c r="F97" s="27">
        <v>1022</v>
      </c>
      <c r="G97" s="39">
        <f t="shared" si="1"/>
        <v>1574</v>
      </c>
    </row>
    <row r="98" spans="1:7" ht="51" x14ac:dyDescent="0.25">
      <c r="A98" s="35">
        <v>95</v>
      </c>
      <c r="B98" s="26" t="s">
        <v>224</v>
      </c>
      <c r="C98" s="8" t="s">
        <v>914</v>
      </c>
      <c r="D98" s="30">
        <v>4.6500000000000004</v>
      </c>
      <c r="E98" s="24" t="s">
        <v>56</v>
      </c>
      <c r="F98" s="27">
        <v>2891</v>
      </c>
      <c r="G98" s="39">
        <f t="shared" si="1"/>
        <v>13443</v>
      </c>
    </row>
    <row r="99" spans="1:7" ht="63.75" x14ac:dyDescent="0.25">
      <c r="A99" s="35">
        <v>96</v>
      </c>
      <c r="B99" s="26" t="s">
        <v>225</v>
      </c>
      <c r="C99" s="8" t="s">
        <v>915</v>
      </c>
      <c r="D99" s="30">
        <v>2.11</v>
      </c>
      <c r="E99" s="24" t="s">
        <v>62</v>
      </c>
      <c r="F99" s="27">
        <v>1888</v>
      </c>
      <c r="G99" s="39">
        <f t="shared" si="1"/>
        <v>3984</v>
      </c>
    </row>
    <row r="100" spans="1:7" ht="51" x14ac:dyDescent="0.25">
      <c r="A100" s="35">
        <v>97</v>
      </c>
      <c r="B100" s="26" t="s">
        <v>226</v>
      </c>
      <c r="C100" s="8" t="s">
        <v>916</v>
      </c>
      <c r="D100" s="30">
        <v>2.11</v>
      </c>
      <c r="E100" s="24" t="s">
        <v>58</v>
      </c>
      <c r="F100" s="27">
        <v>2477</v>
      </c>
      <c r="G100" s="39">
        <f t="shared" si="1"/>
        <v>5226</v>
      </c>
    </row>
    <row r="101" spans="1:7" ht="39.75" customHeight="1" x14ac:dyDescent="0.25">
      <c r="A101" s="35">
        <v>98</v>
      </c>
      <c r="B101" s="26" t="s">
        <v>33</v>
      </c>
      <c r="C101" s="8" t="s">
        <v>508</v>
      </c>
      <c r="D101" s="30">
        <v>3.11</v>
      </c>
      <c r="E101" s="24" t="s">
        <v>4</v>
      </c>
      <c r="F101" s="27">
        <v>1722</v>
      </c>
      <c r="G101" s="39">
        <f t="shared" si="1"/>
        <v>5355</v>
      </c>
    </row>
    <row r="102" spans="1:7" ht="38.25" x14ac:dyDescent="0.25">
      <c r="A102" s="35">
        <v>99</v>
      </c>
      <c r="B102" s="26">
        <v>8.25</v>
      </c>
      <c r="C102" s="8" t="s">
        <v>509</v>
      </c>
      <c r="D102" s="30">
        <v>1.33</v>
      </c>
      <c r="E102" s="24" t="s">
        <v>58</v>
      </c>
      <c r="F102" s="27">
        <v>18</v>
      </c>
      <c r="G102" s="39">
        <f t="shared" si="1"/>
        <v>24</v>
      </c>
    </row>
    <row r="103" spans="1:7" ht="38.25" x14ac:dyDescent="0.25">
      <c r="A103" s="35">
        <v>100</v>
      </c>
      <c r="B103" s="26" t="s">
        <v>227</v>
      </c>
      <c r="C103" s="8" t="s">
        <v>510</v>
      </c>
      <c r="D103" s="30">
        <v>2.11</v>
      </c>
      <c r="E103" s="24" t="s">
        <v>56</v>
      </c>
      <c r="F103" s="27">
        <v>3735</v>
      </c>
      <c r="G103" s="39">
        <f t="shared" si="1"/>
        <v>7881</v>
      </c>
    </row>
    <row r="104" spans="1:7" ht="38.25" x14ac:dyDescent="0.25">
      <c r="A104" s="35">
        <v>101</v>
      </c>
      <c r="B104" s="26" t="s">
        <v>228</v>
      </c>
      <c r="C104" s="8" t="s">
        <v>511</v>
      </c>
      <c r="D104" s="30">
        <v>3.12</v>
      </c>
      <c r="E104" s="24" t="s">
        <v>58</v>
      </c>
      <c r="F104" s="27">
        <v>2425</v>
      </c>
      <c r="G104" s="39">
        <f t="shared" si="1"/>
        <v>7566</v>
      </c>
    </row>
    <row r="105" spans="1:7" ht="44.25" customHeight="1" x14ac:dyDescent="0.25">
      <c r="A105" s="35">
        <v>102</v>
      </c>
      <c r="B105" s="26" t="s">
        <v>229</v>
      </c>
      <c r="C105" s="8" t="s">
        <v>512</v>
      </c>
      <c r="D105" s="30">
        <v>4.1100000000000003</v>
      </c>
      <c r="E105" s="24" t="s">
        <v>62</v>
      </c>
      <c r="F105" s="27">
        <v>1798</v>
      </c>
      <c r="G105" s="39">
        <f t="shared" si="1"/>
        <v>7390</v>
      </c>
    </row>
    <row r="106" spans="1:7" ht="40.5" customHeight="1" x14ac:dyDescent="0.25">
      <c r="A106" s="35">
        <v>103</v>
      </c>
      <c r="B106" s="26" t="s">
        <v>230</v>
      </c>
      <c r="C106" s="8" t="s">
        <v>513</v>
      </c>
      <c r="D106" s="30">
        <v>2.11</v>
      </c>
      <c r="E106" s="24" t="s">
        <v>62</v>
      </c>
      <c r="F106" s="27">
        <v>1139</v>
      </c>
      <c r="G106" s="39">
        <f t="shared" si="1"/>
        <v>2403</v>
      </c>
    </row>
    <row r="107" spans="1:7" ht="29.25" customHeight="1" x14ac:dyDescent="0.25">
      <c r="A107" s="35">
        <v>104</v>
      </c>
      <c r="B107" s="26" t="s">
        <v>231</v>
      </c>
      <c r="C107" s="8" t="s">
        <v>514</v>
      </c>
      <c r="D107" s="30">
        <v>1.31</v>
      </c>
      <c r="E107" s="24" t="s">
        <v>56</v>
      </c>
      <c r="F107" s="27">
        <v>1748</v>
      </c>
      <c r="G107" s="39">
        <f t="shared" si="1"/>
        <v>2290</v>
      </c>
    </row>
    <row r="108" spans="1:7" ht="39" customHeight="1" x14ac:dyDescent="0.25">
      <c r="A108" s="35">
        <v>105</v>
      </c>
      <c r="B108" s="26" t="s">
        <v>232</v>
      </c>
      <c r="C108" s="8" t="s">
        <v>515</v>
      </c>
      <c r="D108" s="30">
        <v>2.11</v>
      </c>
      <c r="E108" s="24" t="s">
        <v>62</v>
      </c>
      <c r="F108" s="27">
        <v>1135</v>
      </c>
      <c r="G108" s="39">
        <f t="shared" ref="G108:G155" si="2">ROUND(F108*D108,)</f>
        <v>2395</v>
      </c>
    </row>
    <row r="109" spans="1:7" ht="40.5" customHeight="1" x14ac:dyDescent="0.25">
      <c r="A109" s="35">
        <v>106</v>
      </c>
      <c r="B109" s="26" t="s">
        <v>233</v>
      </c>
      <c r="C109" s="8" t="s">
        <v>516</v>
      </c>
      <c r="D109" s="30">
        <v>1.1100000000000001</v>
      </c>
      <c r="E109" s="24" t="s">
        <v>62</v>
      </c>
      <c r="F109" s="27">
        <v>2768</v>
      </c>
      <c r="G109" s="39">
        <f t="shared" si="2"/>
        <v>3072</v>
      </c>
    </row>
    <row r="110" spans="1:7" ht="39.75" customHeight="1" x14ac:dyDescent="0.25">
      <c r="A110" s="35">
        <v>107</v>
      </c>
      <c r="B110" s="26" t="s">
        <v>234</v>
      </c>
      <c r="C110" s="8" t="s">
        <v>917</v>
      </c>
      <c r="D110" s="30">
        <v>2.11</v>
      </c>
      <c r="E110" s="24" t="s">
        <v>56</v>
      </c>
      <c r="F110" s="27">
        <v>1780</v>
      </c>
      <c r="G110" s="39">
        <f t="shared" si="2"/>
        <v>3756</v>
      </c>
    </row>
    <row r="111" spans="1:7" ht="31.5" customHeight="1" x14ac:dyDescent="0.25">
      <c r="A111" s="35">
        <v>108</v>
      </c>
      <c r="B111" s="28">
        <v>8.3000000000000007</v>
      </c>
      <c r="C111" s="8" t="s">
        <v>517</v>
      </c>
      <c r="D111" s="30">
        <v>1.44</v>
      </c>
      <c r="E111" s="24" t="s">
        <v>48</v>
      </c>
      <c r="F111" s="27">
        <v>20.5</v>
      </c>
      <c r="G111" s="39">
        <f t="shared" si="2"/>
        <v>30</v>
      </c>
    </row>
    <row r="112" spans="1:7" ht="51" x14ac:dyDescent="0.25">
      <c r="A112" s="35">
        <v>109</v>
      </c>
      <c r="B112" s="26" t="s">
        <v>235</v>
      </c>
      <c r="C112" s="8" t="s">
        <v>518</v>
      </c>
      <c r="D112" s="30">
        <v>1.1000000000000001</v>
      </c>
      <c r="E112" s="24" t="s">
        <v>79</v>
      </c>
      <c r="F112" s="27">
        <v>5076</v>
      </c>
      <c r="G112" s="39">
        <f t="shared" si="2"/>
        <v>5584</v>
      </c>
    </row>
    <row r="113" spans="1:7" ht="51" x14ac:dyDescent="0.25">
      <c r="A113" s="35">
        <v>110</v>
      </c>
      <c r="B113" s="26" t="s">
        <v>236</v>
      </c>
      <c r="C113" s="8" t="s">
        <v>519</v>
      </c>
      <c r="D113" s="30">
        <v>1.1539999999999999</v>
      </c>
      <c r="E113" s="24" t="s">
        <v>62</v>
      </c>
      <c r="F113" s="27">
        <v>3243</v>
      </c>
      <c r="G113" s="39">
        <f t="shared" si="2"/>
        <v>3742</v>
      </c>
    </row>
    <row r="114" spans="1:7" ht="51" x14ac:dyDescent="0.25">
      <c r="A114" s="35">
        <v>111</v>
      </c>
      <c r="B114" s="26" t="s">
        <v>237</v>
      </c>
      <c r="C114" s="8" t="s">
        <v>520</v>
      </c>
      <c r="D114" s="30">
        <v>2.11</v>
      </c>
      <c r="E114" s="24" t="s">
        <v>62</v>
      </c>
      <c r="F114" s="27">
        <v>2634</v>
      </c>
      <c r="G114" s="39">
        <f t="shared" si="2"/>
        <v>5558</v>
      </c>
    </row>
    <row r="115" spans="1:7" ht="89.25" x14ac:dyDescent="0.25">
      <c r="A115" s="35">
        <v>112</v>
      </c>
      <c r="B115" s="26">
        <v>8.32</v>
      </c>
      <c r="C115" s="8" t="s">
        <v>238</v>
      </c>
      <c r="D115" s="30">
        <v>1.68</v>
      </c>
      <c r="E115" s="24" t="s">
        <v>62</v>
      </c>
      <c r="F115" s="27">
        <v>973</v>
      </c>
      <c r="G115" s="39">
        <f t="shared" si="2"/>
        <v>1635</v>
      </c>
    </row>
    <row r="116" spans="1:7" ht="43.15" customHeight="1" x14ac:dyDescent="0.25">
      <c r="A116" s="35">
        <v>113</v>
      </c>
      <c r="B116" s="26" t="s">
        <v>239</v>
      </c>
      <c r="C116" s="8" t="s">
        <v>521</v>
      </c>
      <c r="D116" s="30">
        <v>1.88</v>
      </c>
      <c r="E116" s="24" t="s">
        <v>56</v>
      </c>
      <c r="F116" s="27">
        <v>5712</v>
      </c>
      <c r="G116" s="39">
        <f t="shared" si="2"/>
        <v>10739</v>
      </c>
    </row>
    <row r="117" spans="1:7" ht="51" x14ac:dyDescent="0.25">
      <c r="A117" s="35">
        <v>114</v>
      </c>
      <c r="B117" s="26" t="s">
        <v>240</v>
      </c>
      <c r="C117" s="8" t="s">
        <v>522</v>
      </c>
      <c r="D117" s="30">
        <v>8.4600000000000009</v>
      </c>
      <c r="E117" s="24" t="s">
        <v>79</v>
      </c>
      <c r="F117" s="27">
        <v>3962</v>
      </c>
      <c r="G117" s="39">
        <f t="shared" si="2"/>
        <v>33519</v>
      </c>
    </row>
    <row r="118" spans="1:7" ht="51" x14ac:dyDescent="0.25">
      <c r="A118" s="35">
        <v>115</v>
      </c>
      <c r="B118" s="26" t="s">
        <v>241</v>
      </c>
      <c r="C118" s="8" t="s">
        <v>523</v>
      </c>
      <c r="D118" s="30">
        <v>1.65</v>
      </c>
      <c r="E118" s="24" t="s">
        <v>56</v>
      </c>
      <c r="F118" s="27">
        <v>963</v>
      </c>
      <c r="G118" s="39">
        <f t="shared" si="2"/>
        <v>1589</v>
      </c>
    </row>
    <row r="119" spans="1:7" ht="51" x14ac:dyDescent="0.25">
      <c r="A119" s="35">
        <v>116</v>
      </c>
      <c r="B119" s="26" t="s">
        <v>242</v>
      </c>
      <c r="C119" s="8" t="s">
        <v>524</v>
      </c>
      <c r="D119" s="30">
        <v>2.54</v>
      </c>
      <c r="E119" s="24" t="s">
        <v>56</v>
      </c>
      <c r="F119" s="27">
        <v>600</v>
      </c>
      <c r="G119" s="39">
        <f t="shared" si="2"/>
        <v>1524</v>
      </c>
    </row>
    <row r="120" spans="1:7" ht="51" x14ac:dyDescent="0.25">
      <c r="A120" s="35">
        <v>117</v>
      </c>
      <c r="B120" s="26">
        <v>8.35</v>
      </c>
      <c r="C120" s="8" t="s">
        <v>243</v>
      </c>
      <c r="D120" s="58">
        <v>2.65</v>
      </c>
      <c r="E120" s="24" t="s">
        <v>56</v>
      </c>
      <c r="F120" s="27">
        <v>552</v>
      </c>
      <c r="G120" s="39">
        <f t="shared" si="2"/>
        <v>1463</v>
      </c>
    </row>
    <row r="121" spans="1:7" ht="51" x14ac:dyDescent="0.25">
      <c r="A121" s="35">
        <v>118</v>
      </c>
      <c r="B121" s="26" t="s">
        <v>34</v>
      </c>
      <c r="C121" s="8" t="s">
        <v>525</v>
      </c>
      <c r="D121" s="58">
        <v>2.54</v>
      </c>
      <c r="E121" s="24" t="s">
        <v>56</v>
      </c>
      <c r="F121" s="27">
        <v>1231</v>
      </c>
      <c r="G121" s="39">
        <f t="shared" si="2"/>
        <v>3127</v>
      </c>
    </row>
    <row r="122" spans="1:7" ht="51" x14ac:dyDescent="0.25">
      <c r="A122" s="35">
        <v>119</v>
      </c>
      <c r="B122" s="26" t="s">
        <v>35</v>
      </c>
      <c r="C122" s="8" t="s">
        <v>526</v>
      </c>
      <c r="D122" s="58">
        <v>10.54</v>
      </c>
      <c r="E122" s="24" t="s">
        <v>56</v>
      </c>
      <c r="F122" s="27">
        <v>827</v>
      </c>
      <c r="G122" s="39">
        <f t="shared" si="2"/>
        <v>8717</v>
      </c>
    </row>
    <row r="123" spans="1:7" ht="51" x14ac:dyDescent="0.25">
      <c r="A123" s="35">
        <v>120</v>
      </c>
      <c r="B123" s="26" t="s">
        <v>244</v>
      </c>
      <c r="C123" s="8" t="s">
        <v>527</v>
      </c>
      <c r="D123" s="58">
        <v>14.12</v>
      </c>
      <c r="E123" s="24" t="s">
        <v>62</v>
      </c>
      <c r="F123" s="27">
        <v>548</v>
      </c>
      <c r="G123" s="39">
        <f t="shared" si="2"/>
        <v>7738</v>
      </c>
    </row>
    <row r="124" spans="1:7" ht="25.5" x14ac:dyDescent="0.25">
      <c r="A124" s="35">
        <v>121</v>
      </c>
      <c r="B124" s="26">
        <v>8.3699999999999992</v>
      </c>
      <c r="C124" s="8" t="s">
        <v>36</v>
      </c>
      <c r="D124" s="58">
        <v>9</v>
      </c>
      <c r="E124" s="24" t="s">
        <v>4</v>
      </c>
      <c r="F124" s="27">
        <v>705</v>
      </c>
      <c r="G124" s="39">
        <f t="shared" si="2"/>
        <v>6345</v>
      </c>
    </row>
    <row r="125" spans="1:7" ht="39" customHeight="1" x14ac:dyDescent="0.25">
      <c r="A125" s="35">
        <v>122</v>
      </c>
      <c r="B125" s="26">
        <v>8.3800000000000008</v>
      </c>
      <c r="C125" s="8" t="s">
        <v>37</v>
      </c>
      <c r="D125" s="58">
        <v>6</v>
      </c>
      <c r="E125" s="24" t="s">
        <v>4</v>
      </c>
      <c r="F125" s="27">
        <v>3583</v>
      </c>
      <c r="G125" s="39">
        <f t="shared" si="2"/>
        <v>21498</v>
      </c>
    </row>
    <row r="126" spans="1:7" ht="51" x14ac:dyDescent="0.25">
      <c r="A126" s="35">
        <v>123</v>
      </c>
      <c r="B126" s="26" t="s">
        <v>38</v>
      </c>
      <c r="C126" s="8" t="s">
        <v>528</v>
      </c>
      <c r="D126" s="58">
        <v>12</v>
      </c>
      <c r="E126" s="24" t="s">
        <v>39</v>
      </c>
      <c r="F126" s="27">
        <v>50.5</v>
      </c>
      <c r="G126" s="39">
        <f t="shared" si="2"/>
        <v>606</v>
      </c>
    </row>
    <row r="127" spans="1:7" ht="51" x14ac:dyDescent="0.25">
      <c r="A127" s="35">
        <v>124</v>
      </c>
      <c r="B127" s="26" t="s">
        <v>40</v>
      </c>
      <c r="C127" s="8" t="s">
        <v>529</v>
      </c>
      <c r="D127" s="58">
        <v>15</v>
      </c>
      <c r="E127" s="24" t="s">
        <v>39</v>
      </c>
      <c r="F127" s="27">
        <v>81</v>
      </c>
      <c r="G127" s="39">
        <f t="shared" si="2"/>
        <v>1215</v>
      </c>
    </row>
    <row r="128" spans="1:7" ht="51" x14ac:dyDescent="0.25">
      <c r="A128" s="35">
        <v>125</v>
      </c>
      <c r="B128" s="26" t="s">
        <v>245</v>
      </c>
      <c r="C128" s="8" t="s">
        <v>530</v>
      </c>
      <c r="D128" s="58">
        <v>12</v>
      </c>
      <c r="E128" s="24" t="s">
        <v>246</v>
      </c>
      <c r="F128" s="27">
        <v>167</v>
      </c>
      <c r="G128" s="39">
        <f t="shared" si="2"/>
        <v>2004</v>
      </c>
    </row>
    <row r="129" spans="1:7" ht="59.25" customHeight="1" x14ac:dyDescent="0.25">
      <c r="A129" s="35">
        <v>126</v>
      </c>
      <c r="B129" s="28">
        <v>8.4</v>
      </c>
      <c r="C129" s="8" t="s">
        <v>462</v>
      </c>
      <c r="D129" s="58">
        <v>12</v>
      </c>
      <c r="E129" s="24" t="s">
        <v>81</v>
      </c>
      <c r="F129" s="27">
        <v>224</v>
      </c>
      <c r="G129" s="39">
        <f t="shared" si="2"/>
        <v>2688</v>
      </c>
    </row>
    <row r="130" spans="1:7" ht="41.45" customHeight="1" x14ac:dyDescent="0.25">
      <c r="A130" s="35">
        <v>127</v>
      </c>
      <c r="B130" s="26" t="s">
        <v>247</v>
      </c>
      <c r="C130" s="8" t="s">
        <v>531</v>
      </c>
      <c r="D130" s="58">
        <v>8.5399999999999991</v>
      </c>
      <c r="E130" s="24" t="s">
        <v>81</v>
      </c>
      <c r="F130" s="27">
        <v>165</v>
      </c>
      <c r="G130" s="39">
        <f t="shared" si="2"/>
        <v>1409</v>
      </c>
    </row>
    <row r="131" spans="1:7" ht="43.9" customHeight="1" x14ac:dyDescent="0.25">
      <c r="A131" s="35">
        <v>128</v>
      </c>
      <c r="B131" s="26" t="s">
        <v>248</v>
      </c>
      <c r="C131" s="8" t="s">
        <v>532</v>
      </c>
      <c r="D131" s="58">
        <v>2.21</v>
      </c>
      <c r="E131" s="24" t="s">
        <v>80</v>
      </c>
      <c r="F131" s="27">
        <v>190</v>
      </c>
      <c r="G131" s="39">
        <f t="shared" si="2"/>
        <v>420</v>
      </c>
    </row>
    <row r="132" spans="1:7" ht="41.45" customHeight="1" x14ac:dyDescent="0.25">
      <c r="A132" s="35">
        <v>129</v>
      </c>
      <c r="B132" s="26" t="s">
        <v>249</v>
      </c>
      <c r="C132" s="8" t="s">
        <v>533</v>
      </c>
      <c r="D132" s="30">
        <v>2.65</v>
      </c>
      <c r="E132" s="24" t="s">
        <v>80</v>
      </c>
      <c r="F132" s="27">
        <v>229</v>
      </c>
      <c r="G132" s="39">
        <f t="shared" si="2"/>
        <v>607</v>
      </c>
    </row>
    <row r="133" spans="1:7" ht="102" x14ac:dyDescent="0.25">
      <c r="A133" s="35">
        <v>130</v>
      </c>
      <c r="B133" s="26">
        <v>8.4600000000000009</v>
      </c>
      <c r="C133" s="8" t="s">
        <v>423</v>
      </c>
      <c r="D133" s="30">
        <v>1.21</v>
      </c>
      <c r="E133" s="24" t="s">
        <v>81</v>
      </c>
      <c r="F133" s="27">
        <v>263</v>
      </c>
      <c r="G133" s="39">
        <f t="shared" si="2"/>
        <v>318</v>
      </c>
    </row>
    <row r="134" spans="1:7" ht="63.75" x14ac:dyDescent="0.25">
      <c r="A134" s="35">
        <v>131</v>
      </c>
      <c r="B134" s="26">
        <v>8.4700000000000006</v>
      </c>
      <c r="C134" s="8" t="s">
        <v>250</v>
      </c>
      <c r="D134" s="30">
        <v>1.48</v>
      </c>
      <c r="E134" s="24" t="s">
        <v>62</v>
      </c>
      <c r="F134" s="27">
        <v>943</v>
      </c>
      <c r="G134" s="39">
        <f t="shared" si="2"/>
        <v>1396</v>
      </c>
    </row>
    <row r="135" spans="1:7" ht="63.75" x14ac:dyDescent="0.25">
      <c r="A135" s="35">
        <v>132</v>
      </c>
      <c r="B135" s="26">
        <v>8.48</v>
      </c>
      <c r="C135" s="8" t="s">
        <v>251</v>
      </c>
      <c r="D135" s="30">
        <v>1.64</v>
      </c>
      <c r="E135" s="24" t="s">
        <v>79</v>
      </c>
      <c r="F135" s="27">
        <v>562</v>
      </c>
      <c r="G135" s="39">
        <f t="shared" si="2"/>
        <v>922</v>
      </c>
    </row>
    <row r="136" spans="1:7" ht="51" x14ac:dyDescent="0.25">
      <c r="A136" s="35">
        <v>133</v>
      </c>
      <c r="B136" s="26">
        <v>8.49</v>
      </c>
      <c r="C136" s="8" t="s">
        <v>252</v>
      </c>
      <c r="D136" s="58">
        <v>1.98</v>
      </c>
      <c r="E136" s="24" t="s">
        <v>62</v>
      </c>
      <c r="F136" s="27">
        <v>1284</v>
      </c>
      <c r="G136" s="39">
        <f t="shared" si="2"/>
        <v>2542</v>
      </c>
    </row>
    <row r="137" spans="1:7" ht="51" x14ac:dyDescent="0.25">
      <c r="A137" s="35">
        <v>134</v>
      </c>
      <c r="B137" s="26" t="s">
        <v>253</v>
      </c>
      <c r="C137" s="8" t="s">
        <v>534</v>
      </c>
      <c r="D137" s="58">
        <v>10</v>
      </c>
      <c r="E137" s="24" t="s">
        <v>56</v>
      </c>
      <c r="F137" s="27">
        <v>3590</v>
      </c>
      <c r="G137" s="39">
        <f t="shared" si="2"/>
        <v>35900</v>
      </c>
    </row>
    <row r="138" spans="1:7" ht="51" x14ac:dyDescent="0.25">
      <c r="A138" s="35">
        <v>135</v>
      </c>
      <c r="B138" s="26" t="s">
        <v>254</v>
      </c>
      <c r="C138" s="8" t="s">
        <v>535</v>
      </c>
      <c r="D138" s="30">
        <v>8</v>
      </c>
      <c r="E138" s="24" t="s">
        <v>62</v>
      </c>
      <c r="F138" s="27">
        <v>2395</v>
      </c>
      <c r="G138" s="39">
        <f t="shared" si="2"/>
        <v>19160</v>
      </c>
    </row>
    <row r="139" spans="1:7" ht="51" x14ac:dyDescent="0.25">
      <c r="A139" s="35">
        <v>136</v>
      </c>
      <c r="B139" s="26" t="s">
        <v>255</v>
      </c>
      <c r="C139" s="8" t="s">
        <v>536</v>
      </c>
      <c r="D139" s="30">
        <v>7</v>
      </c>
      <c r="E139" s="24" t="s">
        <v>56</v>
      </c>
      <c r="F139" s="27">
        <v>4571</v>
      </c>
      <c r="G139" s="39">
        <f t="shared" si="2"/>
        <v>31997</v>
      </c>
    </row>
    <row r="140" spans="1:7" ht="51" x14ac:dyDescent="0.25">
      <c r="A140" s="35">
        <v>137</v>
      </c>
      <c r="B140" s="26" t="s">
        <v>256</v>
      </c>
      <c r="C140" s="8" t="s">
        <v>537</v>
      </c>
      <c r="D140" s="30">
        <v>8</v>
      </c>
      <c r="E140" s="24" t="s">
        <v>62</v>
      </c>
      <c r="F140" s="27">
        <v>2955</v>
      </c>
      <c r="G140" s="39">
        <f t="shared" si="2"/>
        <v>23640</v>
      </c>
    </row>
    <row r="141" spans="1:7" ht="63.75" x14ac:dyDescent="0.25">
      <c r="A141" s="35">
        <v>138</v>
      </c>
      <c r="B141" s="26" t="s">
        <v>41</v>
      </c>
      <c r="C141" s="8" t="s">
        <v>538</v>
      </c>
      <c r="D141" s="30">
        <v>5.54</v>
      </c>
      <c r="E141" s="24" t="s">
        <v>16</v>
      </c>
      <c r="F141" s="27">
        <v>68</v>
      </c>
      <c r="G141" s="39">
        <f t="shared" si="2"/>
        <v>377</v>
      </c>
    </row>
    <row r="142" spans="1:7" ht="63.75" x14ac:dyDescent="0.25">
      <c r="A142" s="35">
        <v>139</v>
      </c>
      <c r="B142" s="26" t="s">
        <v>42</v>
      </c>
      <c r="C142" s="8" t="s">
        <v>539</v>
      </c>
      <c r="D142" s="58">
        <v>10</v>
      </c>
      <c r="E142" s="24" t="s">
        <v>16</v>
      </c>
      <c r="F142" s="27">
        <v>76</v>
      </c>
      <c r="G142" s="39">
        <f t="shared" si="2"/>
        <v>760</v>
      </c>
    </row>
    <row r="143" spans="1:7" ht="51" x14ac:dyDescent="0.25">
      <c r="A143" s="35">
        <v>140</v>
      </c>
      <c r="B143" s="26">
        <v>8.5299999999999994</v>
      </c>
      <c r="C143" s="8" t="s">
        <v>619</v>
      </c>
      <c r="D143" s="58">
        <v>10</v>
      </c>
      <c r="E143" s="24" t="s">
        <v>4</v>
      </c>
      <c r="F143" s="27">
        <v>929</v>
      </c>
      <c r="G143" s="39">
        <f t="shared" si="2"/>
        <v>9290</v>
      </c>
    </row>
    <row r="144" spans="1:7" ht="51" x14ac:dyDescent="0.25">
      <c r="A144" s="35">
        <v>141</v>
      </c>
      <c r="B144" s="26">
        <v>8.5399999999999991</v>
      </c>
      <c r="C144" s="8" t="s">
        <v>43</v>
      </c>
      <c r="D144" s="58">
        <v>24</v>
      </c>
      <c r="E144" s="24" t="s">
        <v>4</v>
      </c>
      <c r="F144" s="27">
        <v>1069</v>
      </c>
      <c r="G144" s="39">
        <f t="shared" si="2"/>
        <v>25656</v>
      </c>
    </row>
    <row r="145" spans="1:7" ht="51" x14ac:dyDescent="0.25">
      <c r="A145" s="35">
        <v>142</v>
      </c>
      <c r="B145" s="26" t="s">
        <v>540</v>
      </c>
      <c r="C145" s="8" t="s">
        <v>44</v>
      </c>
      <c r="D145" s="58">
        <v>32</v>
      </c>
      <c r="E145" s="24" t="s">
        <v>4</v>
      </c>
      <c r="F145" s="27">
        <v>443</v>
      </c>
      <c r="G145" s="39">
        <f t="shared" si="2"/>
        <v>14176</v>
      </c>
    </row>
    <row r="146" spans="1:7" ht="51" x14ac:dyDescent="0.25">
      <c r="A146" s="35">
        <v>143</v>
      </c>
      <c r="B146" s="26">
        <v>8.56</v>
      </c>
      <c r="C146" s="8" t="s">
        <v>620</v>
      </c>
      <c r="D146" s="58">
        <v>32</v>
      </c>
      <c r="E146" s="24" t="s">
        <v>4</v>
      </c>
      <c r="F146" s="27">
        <v>649</v>
      </c>
      <c r="G146" s="39">
        <f t="shared" si="2"/>
        <v>20768</v>
      </c>
    </row>
    <row r="147" spans="1:7" ht="38.25" x14ac:dyDescent="0.25">
      <c r="A147" s="35">
        <v>144</v>
      </c>
      <c r="B147" s="26">
        <v>8.57</v>
      </c>
      <c r="C147" s="8" t="s">
        <v>257</v>
      </c>
      <c r="D147" s="30">
        <v>1.1539999999999999</v>
      </c>
      <c r="E147" s="24" t="s">
        <v>105</v>
      </c>
      <c r="F147" s="27">
        <v>60013</v>
      </c>
      <c r="G147" s="39">
        <f t="shared" si="2"/>
        <v>69255</v>
      </c>
    </row>
    <row r="148" spans="1:7" ht="38.25" x14ac:dyDescent="0.25">
      <c r="A148" s="35">
        <v>145</v>
      </c>
      <c r="B148" s="26" t="s">
        <v>45</v>
      </c>
      <c r="C148" s="8" t="s">
        <v>541</v>
      </c>
      <c r="D148" s="58">
        <v>10</v>
      </c>
      <c r="E148" s="24" t="s">
        <v>46</v>
      </c>
      <c r="F148" s="27">
        <v>245</v>
      </c>
      <c r="G148" s="39">
        <f t="shared" si="2"/>
        <v>2450</v>
      </c>
    </row>
    <row r="149" spans="1:7" ht="38.25" x14ac:dyDescent="0.25">
      <c r="A149" s="35">
        <v>146</v>
      </c>
      <c r="B149" s="26" t="s">
        <v>47</v>
      </c>
      <c r="C149" s="8" t="s">
        <v>542</v>
      </c>
      <c r="D149" s="58">
        <v>8</v>
      </c>
      <c r="E149" s="24" t="s">
        <v>48</v>
      </c>
      <c r="F149" s="27">
        <v>195</v>
      </c>
      <c r="G149" s="39">
        <f t="shared" si="2"/>
        <v>1560</v>
      </c>
    </row>
    <row r="150" spans="1:7" ht="38.25" x14ac:dyDescent="0.25">
      <c r="A150" s="35">
        <v>147</v>
      </c>
      <c r="B150" s="26" t="s">
        <v>49</v>
      </c>
      <c r="C150" s="8" t="s">
        <v>543</v>
      </c>
      <c r="D150" s="58">
        <v>7</v>
      </c>
      <c r="E150" s="24" t="s">
        <v>48</v>
      </c>
      <c r="F150" s="27">
        <v>75.5</v>
      </c>
      <c r="G150" s="39">
        <f t="shared" si="2"/>
        <v>529</v>
      </c>
    </row>
    <row r="151" spans="1:7" ht="38.25" x14ac:dyDescent="0.25">
      <c r="A151" s="35">
        <v>148</v>
      </c>
      <c r="B151" s="26" t="s">
        <v>258</v>
      </c>
      <c r="C151" s="8" t="s">
        <v>544</v>
      </c>
      <c r="D151" s="58">
        <v>9</v>
      </c>
      <c r="E151" s="24" t="s">
        <v>125</v>
      </c>
      <c r="F151" s="27">
        <v>57</v>
      </c>
      <c r="G151" s="39">
        <f t="shared" si="2"/>
        <v>513</v>
      </c>
    </row>
    <row r="152" spans="1:7" ht="38.25" x14ac:dyDescent="0.25">
      <c r="A152" s="35">
        <v>149</v>
      </c>
      <c r="B152" s="26" t="s">
        <v>259</v>
      </c>
      <c r="C152" s="8" t="s">
        <v>545</v>
      </c>
      <c r="D152" s="58">
        <v>8</v>
      </c>
      <c r="E152" s="24" t="s">
        <v>46</v>
      </c>
      <c r="F152" s="27">
        <v>423</v>
      </c>
      <c r="G152" s="39">
        <f t="shared" si="2"/>
        <v>3384</v>
      </c>
    </row>
    <row r="153" spans="1:7" ht="38.25" x14ac:dyDescent="0.25">
      <c r="A153" s="35">
        <v>150</v>
      </c>
      <c r="B153" s="26" t="s">
        <v>260</v>
      </c>
      <c r="C153" s="8" t="s">
        <v>546</v>
      </c>
      <c r="D153" s="58">
        <v>7</v>
      </c>
      <c r="E153" s="24" t="s">
        <v>46</v>
      </c>
      <c r="F153" s="27">
        <v>352</v>
      </c>
      <c r="G153" s="39">
        <f t="shared" si="2"/>
        <v>2464</v>
      </c>
    </row>
    <row r="154" spans="1:7" ht="38.25" x14ac:dyDescent="0.25">
      <c r="A154" s="35">
        <v>151</v>
      </c>
      <c r="B154" s="26" t="s">
        <v>261</v>
      </c>
      <c r="C154" s="8" t="s">
        <v>547</v>
      </c>
      <c r="D154" s="58">
        <v>4</v>
      </c>
      <c r="E154" s="24" t="s">
        <v>48</v>
      </c>
      <c r="F154" s="27">
        <v>286</v>
      </c>
      <c r="G154" s="39">
        <f t="shared" si="2"/>
        <v>1144</v>
      </c>
    </row>
    <row r="155" spans="1:7" ht="38.25" x14ac:dyDescent="0.25">
      <c r="A155" s="35">
        <v>152</v>
      </c>
      <c r="B155" s="26" t="s">
        <v>262</v>
      </c>
      <c r="C155" s="8" t="s">
        <v>548</v>
      </c>
      <c r="D155" s="58">
        <v>8</v>
      </c>
      <c r="E155" s="24" t="s">
        <v>48</v>
      </c>
      <c r="F155" s="27">
        <v>109</v>
      </c>
      <c r="G155" s="39">
        <f t="shared" si="2"/>
        <v>872</v>
      </c>
    </row>
    <row r="156" spans="1:7" ht="38.25" x14ac:dyDescent="0.25">
      <c r="A156" s="35">
        <v>153</v>
      </c>
      <c r="B156" s="26" t="s">
        <v>50</v>
      </c>
      <c r="C156" s="8" t="s">
        <v>549</v>
      </c>
      <c r="D156" s="58">
        <v>15</v>
      </c>
      <c r="E156" s="24" t="s">
        <v>48</v>
      </c>
      <c r="F156" s="27">
        <v>475</v>
      </c>
      <c r="G156" s="39">
        <f t="shared" ref="G156:G179" si="3">ROUND(F156*D156,)</f>
        <v>7125</v>
      </c>
    </row>
    <row r="157" spans="1:7" ht="38.25" x14ac:dyDescent="0.25">
      <c r="A157" s="35">
        <v>154</v>
      </c>
      <c r="B157" s="26" t="s">
        <v>51</v>
      </c>
      <c r="C157" s="8" t="s">
        <v>550</v>
      </c>
      <c r="D157" s="58">
        <v>20</v>
      </c>
      <c r="E157" s="24" t="s">
        <v>48</v>
      </c>
      <c r="F157" s="27">
        <v>344</v>
      </c>
      <c r="G157" s="39">
        <f t="shared" si="3"/>
        <v>6880</v>
      </c>
    </row>
    <row r="158" spans="1:7" ht="41.25" customHeight="1" x14ac:dyDescent="0.25">
      <c r="A158" s="35">
        <v>155</v>
      </c>
      <c r="B158" s="26" t="s">
        <v>52</v>
      </c>
      <c r="C158" s="8" t="s">
        <v>551</v>
      </c>
      <c r="D158" s="58">
        <v>4</v>
      </c>
      <c r="E158" s="24" t="s">
        <v>48</v>
      </c>
      <c r="F158" s="27">
        <v>398</v>
      </c>
      <c r="G158" s="39">
        <f t="shared" si="3"/>
        <v>1592</v>
      </c>
    </row>
    <row r="159" spans="1:7" ht="27" customHeight="1" x14ac:dyDescent="0.25">
      <c r="A159" s="35">
        <v>156</v>
      </c>
      <c r="B159" s="26" t="s">
        <v>53</v>
      </c>
      <c r="C159" s="8" t="s">
        <v>552</v>
      </c>
      <c r="D159" s="58">
        <v>4</v>
      </c>
      <c r="E159" s="24" t="s">
        <v>48</v>
      </c>
      <c r="F159" s="27">
        <v>268</v>
      </c>
      <c r="G159" s="39">
        <f t="shared" si="3"/>
        <v>1072</v>
      </c>
    </row>
    <row r="160" spans="1:7" ht="29.25" customHeight="1" x14ac:dyDescent="0.25">
      <c r="A160" s="35">
        <v>157</v>
      </c>
      <c r="B160" s="26" t="s">
        <v>55</v>
      </c>
      <c r="C160" s="8" t="s">
        <v>554</v>
      </c>
      <c r="D160" s="58">
        <v>5</v>
      </c>
      <c r="E160" s="24" t="s">
        <v>46</v>
      </c>
      <c r="F160" s="27">
        <v>49</v>
      </c>
      <c r="G160" s="39">
        <f t="shared" si="3"/>
        <v>245</v>
      </c>
    </row>
    <row r="161" spans="1:7" ht="29.25" customHeight="1" x14ac:dyDescent="0.25">
      <c r="A161" s="35">
        <v>158</v>
      </c>
      <c r="B161" s="26" t="s">
        <v>263</v>
      </c>
      <c r="C161" s="8" t="s">
        <v>553</v>
      </c>
      <c r="D161" s="58">
        <v>4</v>
      </c>
      <c r="E161" s="24" t="s">
        <v>54</v>
      </c>
      <c r="F161" s="27">
        <v>42.5</v>
      </c>
      <c r="G161" s="39">
        <f t="shared" si="3"/>
        <v>170</v>
      </c>
    </row>
    <row r="162" spans="1:7" ht="38.25" customHeight="1" x14ac:dyDescent="0.25">
      <c r="A162" s="35">
        <v>159</v>
      </c>
      <c r="B162" s="26">
        <v>8.67</v>
      </c>
      <c r="C162" s="8" t="s">
        <v>264</v>
      </c>
      <c r="D162" s="58">
        <v>6</v>
      </c>
      <c r="E162" s="24" t="s">
        <v>48</v>
      </c>
      <c r="F162" s="27">
        <v>971</v>
      </c>
      <c r="G162" s="39">
        <f t="shared" si="3"/>
        <v>5826</v>
      </c>
    </row>
    <row r="163" spans="1:7" ht="40.5" customHeight="1" x14ac:dyDescent="0.25">
      <c r="A163" s="35">
        <v>160</v>
      </c>
      <c r="B163" s="26">
        <v>8.68</v>
      </c>
      <c r="C163" s="8" t="s">
        <v>265</v>
      </c>
      <c r="D163" s="58">
        <v>9</v>
      </c>
      <c r="E163" s="24" t="s">
        <v>46</v>
      </c>
      <c r="F163" s="27">
        <v>872</v>
      </c>
      <c r="G163" s="39">
        <f t="shared" si="3"/>
        <v>7848</v>
      </c>
    </row>
    <row r="164" spans="1:7" ht="36.75" customHeight="1" x14ac:dyDescent="0.25">
      <c r="A164" s="35">
        <v>161</v>
      </c>
      <c r="B164" s="26">
        <v>8.69</v>
      </c>
      <c r="C164" s="8" t="s">
        <v>266</v>
      </c>
      <c r="D164" s="58">
        <v>12</v>
      </c>
      <c r="E164" s="24" t="s">
        <v>48</v>
      </c>
      <c r="F164" s="27">
        <v>451</v>
      </c>
      <c r="G164" s="39">
        <f t="shared" si="3"/>
        <v>5412</v>
      </c>
    </row>
    <row r="165" spans="1:7" ht="38.25" x14ac:dyDescent="0.25">
      <c r="A165" s="35">
        <v>162</v>
      </c>
      <c r="B165" s="28">
        <v>8.6999999999999993</v>
      </c>
      <c r="C165" s="8" t="s">
        <v>267</v>
      </c>
      <c r="D165" s="58">
        <v>10</v>
      </c>
      <c r="E165" s="24" t="s">
        <v>54</v>
      </c>
      <c r="F165" s="27">
        <v>424</v>
      </c>
      <c r="G165" s="39">
        <f t="shared" si="3"/>
        <v>4240</v>
      </c>
    </row>
    <row r="166" spans="1:7" ht="27" customHeight="1" x14ac:dyDescent="0.25">
      <c r="A166" s="35">
        <v>163</v>
      </c>
      <c r="B166" s="26" t="s">
        <v>268</v>
      </c>
      <c r="C166" s="8" t="s">
        <v>938</v>
      </c>
      <c r="D166" s="58">
        <v>14</v>
      </c>
      <c r="E166" s="24" t="s">
        <v>48</v>
      </c>
      <c r="F166" s="27">
        <v>104</v>
      </c>
      <c r="G166" s="39">
        <f t="shared" si="3"/>
        <v>1456</v>
      </c>
    </row>
    <row r="167" spans="1:7" ht="27" customHeight="1" x14ac:dyDescent="0.25">
      <c r="A167" s="35">
        <v>164</v>
      </c>
      <c r="B167" s="26" t="s">
        <v>269</v>
      </c>
      <c r="C167" s="8" t="s">
        <v>937</v>
      </c>
      <c r="D167" s="58">
        <v>13</v>
      </c>
      <c r="E167" s="24" t="s">
        <v>48</v>
      </c>
      <c r="F167" s="27">
        <v>113</v>
      </c>
      <c r="G167" s="39">
        <f t="shared" si="3"/>
        <v>1469</v>
      </c>
    </row>
    <row r="168" spans="1:7" ht="54" customHeight="1" x14ac:dyDescent="0.25">
      <c r="A168" s="35">
        <v>165</v>
      </c>
      <c r="B168" s="26" t="s">
        <v>270</v>
      </c>
      <c r="C168" s="8" t="s">
        <v>936</v>
      </c>
      <c r="D168" s="58">
        <v>11</v>
      </c>
      <c r="E168" s="24" t="s">
        <v>54</v>
      </c>
      <c r="F168" s="27">
        <v>129</v>
      </c>
      <c r="G168" s="39">
        <f t="shared" si="3"/>
        <v>1419</v>
      </c>
    </row>
    <row r="169" spans="1:7" ht="51.75" customHeight="1" x14ac:dyDescent="0.25">
      <c r="A169" s="35">
        <v>166</v>
      </c>
      <c r="B169" s="26" t="s">
        <v>271</v>
      </c>
      <c r="C169" s="8" t="s">
        <v>935</v>
      </c>
      <c r="D169" s="30">
        <v>7</v>
      </c>
      <c r="E169" s="24" t="s">
        <v>48</v>
      </c>
      <c r="F169" s="27">
        <v>148</v>
      </c>
      <c r="G169" s="39">
        <f t="shared" si="3"/>
        <v>1036</v>
      </c>
    </row>
    <row r="170" spans="1:7" ht="38.25" x14ac:dyDescent="0.25">
      <c r="A170" s="35">
        <v>167</v>
      </c>
      <c r="B170" s="26">
        <v>8.7200000000000006</v>
      </c>
      <c r="C170" s="8" t="s">
        <v>555</v>
      </c>
      <c r="D170" s="30">
        <v>3</v>
      </c>
      <c r="E170" s="24" t="s">
        <v>46</v>
      </c>
      <c r="F170" s="27">
        <v>31</v>
      </c>
      <c r="G170" s="39">
        <f t="shared" si="3"/>
        <v>93</v>
      </c>
    </row>
    <row r="171" spans="1:7" ht="38.25" x14ac:dyDescent="0.25">
      <c r="A171" s="35">
        <v>168</v>
      </c>
      <c r="B171" s="26">
        <v>8.73</v>
      </c>
      <c r="C171" s="8" t="s">
        <v>556</v>
      </c>
      <c r="D171" s="30">
        <v>4</v>
      </c>
      <c r="E171" s="24" t="s">
        <v>125</v>
      </c>
      <c r="F171" s="27">
        <v>73</v>
      </c>
      <c r="G171" s="39">
        <f t="shared" si="3"/>
        <v>292</v>
      </c>
    </row>
    <row r="172" spans="1:7" ht="51" x14ac:dyDescent="0.25">
      <c r="A172" s="35">
        <v>169</v>
      </c>
      <c r="B172" s="26" t="s">
        <v>272</v>
      </c>
      <c r="C172" s="8" t="s">
        <v>557</v>
      </c>
      <c r="D172" s="30">
        <v>5</v>
      </c>
      <c r="E172" s="24" t="s">
        <v>48</v>
      </c>
      <c r="F172" s="27">
        <v>496</v>
      </c>
      <c r="G172" s="39">
        <f t="shared" si="3"/>
        <v>2480</v>
      </c>
    </row>
    <row r="173" spans="1:7" ht="51" x14ac:dyDescent="0.25">
      <c r="A173" s="35">
        <v>170</v>
      </c>
      <c r="B173" s="26" t="s">
        <v>273</v>
      </c>
      <c r="C173" s="8" t="s">
        <v>558</v>
      </c>
      <c r="D173" s="30">
        <v>7</v>
      </c>
      <c r="E173" s="24" t="s">
        <v>48</v>
      </c>
      <c r="F173" s="27">
        <v>489</v>
      </c>
      <c r="G173" s="39">
        <f t="shared" si="3"/>
        <v>3423</v>
      </c>
    </row>
    <row r="174" spans="1:7" ht="38.25" x14ac:dyDescent="0.25">
      <c r="A174" s="35">
        <v>171</v>
      </c>
      <c r="B174" s="26" t="s">
        <v>274</v>
      </c>
      <c r="C174" s="8" t="s">
        <v>559</v>
      </c>
      <c r="D174" s="30">
        <v>8</v>
      </c>
      <c r="E174" s="24" t="s">
        <v>48</v>
      </c>
      <c r="F174" s="27">
        <v>424</v>
      </c>
      <c r="G174" s="39">
        <f t="shared" si="3"/>
        <v>3392</v>
      </c>
    </row>
    <row r="175" spans="1:7" ht="38.25" x14ac:dyDescent="0.25">
      <c r="A175" s="35">
        <v>172</v>
      </c>
      <c r="B175" s="26" t="s">
        <v>275</v>
      </c>
      <c r="C175" s="8" t="s">
        <v>560</v>
      </c>
      <c r="D175" s="30">
        <v>7</v>
      </c>
      <c r="E175" s="24" t="s">
        <v>46</v>
      </c>
      <c r="F175" s="27">
        <v>280</v>
      </c>
      <c r="G175" s="39">
        <f t="shared" si="3"/>
        <v>1960</v>
      </c>
    </row>
    <row r="176" spans="1:7" ht="38.25" x14ac:dyDescent="0.25">
      <c r="A176" s="35">
        <v>173</v>
      </c>
      <c r="B176" s="26" t="s">
        <v>276</v>
      </c>
      <c r="C176" s="8" t="s">
        <v>561</v>
      </c>
      <c r="D176" s="30">
        <v>9</v>
      </c>
      <c r="E176" s="24" t="s">
        <v>48</v>
      </c>
      <c r="F176" s="27">
        <v>297</v>
      </c>
      <c r="G176" s="39">
        <f t="shared" si="3"/>
        <v>2673</v>
      </c>
    </row>
    <row r="177" spans="1:7" ht="38.25" x14ac:dyDescent="0.25">
      <c r="A177" s="35">
        <v>174</v>
      </c>
      <c r="B177" s="26" t="s">
        <v>277</v>
      </c>
      <c r="C177" s="8" t="s">
        <v>563</v>
      </c>
      <c r="D177" s="30">
        <v>7</v>
      </c>
      <c r="E177" s="24" t="s">
        <v>48</v>
      </c>
      <c r="F177" s="27">
        <v>249</v>
      </c>
      <c r="G177" s="39">
        <f t="shared" si="3"/>
        <v>1743</v>
      </c>
    </row>
    <row r="178" spans="1:7" ht="27.6" customHeight="1" x14ac:dyDescent="0.25">
      <c r="A178" s="35">
        <v>175</v>
      </c>
      <c r="B178" s="26" t="s">
        <v>278</v>
      </c>
      <c r="C178" s="8" t="s">
        <v>562</v>
      </c>
      <c r="D178" s="30">
        <v>6</v>
      </c>
      <c r="E178" s="24" t="s">
        <v>46</v>
      </c>
      <c r="F178" s="27">
        <v>189</v>
      </c>
      <c r="G178" s="39">
        <f t="shared" si="3"/>
        <v>1134</v>
      </c>
    </row>
    <row r="179" spans="1:7" ht="31.9" customHeight="1" x14ac:dyDescent="0.25">
      <c r="A179" s="35">
        <v>176</v>
      </c>
      <c r="B179" s="26" t="s">
        <v>279</v>
      </c>
      <c r="C179" s="8" t="s">
        <v>564</v>
      </c>
      <c r="D179" s="30">
        <v>8</v>
      </c>
      <c r="E179" s="24" t="s">
        <v>48</v>
      </c>
      <c r="F179" s="27">
        <v>127</v>
      </c>
      <c r="G179" s="39">
        <f t="shared" si="3"/>
        <v>1016</v>
      </c>
    </row>
    <row r="180" spans="1:7" ht="30" customHeight="1" x14ac:dyDescent="0.25">
      <c r="A180" s="35">
        <v>177</v>
      </c>
      <c r="B180" s="26" t="s">
        <v>280</v>
      </c>
      <c r="C180" s="8" t="s">
        <v>565</v>
      </c>
      <c r="D180" s="30">
        <v>13</v>
      </c>
      <c r="E180" s="24" t="s">
        <v>54</v>
      </c>
      <c r="F180" s="27">
        <v>282</v>
      </c>
      <c r="G180" s="39">
        <f t="shared" ref="G180:G196" si="4">ROUND(F180*D180,)</f>
        <v>3666</v>
      </c>
    </row>
    <row r="181" spans="1:7" ht="38.25" x14ac:dyDescent="0.25">
      <c r="A181" s="35">
        <v>178</v>
      </c>
      <c r="B181" s="26">
        <v>8.85</v>
      </c>
      <c r="C181" s="8" t="s">
        <v>566</v>
      </c>
      <c r="D181" s="30">
        <v>12</v>
      </c>
      <c r="E181" s="24" t="s">
        <v>48</v>
      </c>
      <c r="F181" s="27">
        <v>52</v>
      </c>
      <c r="G181" s="39">
        <f t="shared" si="4"/>
        <v>624</v>
      </c>
    </row>
    <row r="182" spans="1:7" ht="38.25" x14ac:dyDescent="0.25">
      <c r="A182" s="35">
        <v>179</v>
      </c>
      <c r="B182" s="26">
        <v>8.86</v>
      </c>
      <c r="C182" s="8" t="s">
        <v>567</v>
      </c>
      <c r="D182" s="30">
        <v>18</v>
      </c>
      <c r="E182" s="24" t="s">
        <v>46</v>
      </c>
      <c r="F182" s="27">
        <v>1016</v>
      </c>
      <c r="G182" s="39">
        <f t="shared" si="4"/>
        <v>18288</v>
      </c>
    </row>
    <row r="183" spans="1:7" ht="38.25" x14ac:dyDescent="0.25">
      <c r="A183" s="35">
        <v>180</v>
      </c>
      <c r="B183" s="26">
        <v>8.8699999999999992</v>
      </c>
      <c r="C183" s="8" t="s">
        <v>281</v>
      </c>
      <c r="D183" s="30">
        <v>12</v>
      </c>
      <c r="E183" s="24" t="s">
        <v>48</v>
      </c>
      <c r="F183" s="27">
        <v>913</v>
      </c>
      <c r="G183" s="39">
        <f t="shared" si="4"/>
        <v>10956</v>
      </c>
    </row>
    <row r="184" spans="1:7" ht="38.25" x14ac:dyDescent="0.25">
      <c r="A184" s="35">
        <v>181</v>
      </c>
      <c r="B184" s="26">
        <v>8.93</v>
      </c>
      <c r="C184" s="8" t="s">
        <v>463</v>
      </c>
      <c r="D184" s="30">
        <v>24</v>
      </c>
      <c r="E184" s="24" t="s">
        <v>48</v>
      </c>
      <c r="F184" s="27">
        <v>49.5</v>
      </c>
      <c r="G184" s="39">
        <f t="shared" si="4"/>
        <v>1188</v>
      </c>
    </row>
    <row r="185" spans="1:7" ht="38.25" x14ac:dyDescent="0.25">
      <c r="A185" s="35">
        <v>182</v>
      </c>
      <c r="B185" s="26" t="s">
        <v>282</v>
      </c>
      <c r="C185" s="8" t="s">
        <v>568</v>
      </c>
      <c r="D185" s="30">
        <v>3</v>
      </c>
      <c r="E185" s="24" t="s">
        <v>48</v>
      </c>
      <c r="F185" s="27">
        <v>30</v>
      </c>
      <c r="G185" s="39">
        <f t="shared" si="4"/>
        <v>90</v>
      </c>
    </row>
    <row r="186" spans="1:7" ht="31.15" customHeight="1" x14ac:dyDescent="0.25">
      <c r="A186" s="35">
        <v>183</v>
      </c>
      <c r="B186" s="26" t="s">
        <v>283</v>
      </c>
      <c r="C186" s="8" t="s">
        <v>569</v>
      </c>
      <c r="D186" s="30">
        <v>5</v>
      </c>
      <c r="E186" s="24" t="s">
        <v>48</v>
      </c>
      <c r="F186" s="27">
        <v>9.4</v>
      </c>
      <c r="G186" s="39">
        <f t="shared" si="4"/>
        <v>47</v>
      </c>
    </row>
    <row r="187" spans="1:7" ht="28.15" customHeight="1" x14ac:dyDescent="0.25">
      <c r="A187" s="35">
        <v>184</v>
      </c>
      <c r="B187" s="26" t="s">
        <v>284</v>
      </c>
      <c r="C187" s="8" t="s">
        <v>570</v>
      </c>
      <c r="D187" s="30">
        <v>7</v>
      </c>
      <c r="E187" s="24" t="s">
        <v>48</v>
      </c>
      <c r="F187" s="27">
        <v>78.5</v>
      </c>
      <c r="G187" s="39">
        <f t="shared" si="4"/>
        <v>550</v>
      </c>
    </row>
    <row r="188" spans="1:7" ht="38.25" x14ac:dyDescent="0.25">
      <c r="A188" s="35">
        <v>185</v>
      </c>
      <c r="B188" s="26" t="s">
        <v>285</v>
      </c>
      <c r="C188" s="8" t="s">
        <v>571</v>
      </c>
      <c r="D188" s="30">
        <v>10</v>
      </c>
      <c r="E188" s="24" t="s">
        <v>46</v>
      </c>
      <c r="F188" s="27">
        <v>41</v>
      </c>
      <c r="G188" s="39">
        <f t="shared" si="4"/>
        <v>410</v>
      </c>
    </row>
    <row r="189" spans="1:7" ht="38.25" x14ac:dyDescent="0.25">
      <c r="A189" s="35">
        <v>186</v>
      </c>
      <c r="B189" s="26" t="s">
        <v>286</v>
      </c>
      <c r="C189" s="8" t="s">
        <v>572</v>
      </c>
      <c r="D189" s="30">
        <v>15</v>
      </c>
      <c r="E189" s="24" t="s">
        <v>48</v>
      </c>
      <c r="F189" s="27">
        <v>247</v>
      </c>
      <c r="G189" s="39">
        <f t="shared" si="4"/>
        <v>3705</v>
      </c>
    </row>
    <row r="190" spans="1:7" ht="38.25" x14ac:dyDescent="0.25">
      <c r="A190" s="35">
        <v>187</v>
      </c>
      <c r="B190" s="26">
        <v>8.9700000000000006</v>
      </c>
      <c r="C190" s="8" t="s">
        <v>287</v>
      </c>
      <c r="D190" s="58">
        <v>25</v>
      </c>
      <c r="E190" s="24" t="s">
        <v>80</v>
      </c>
      <c r="F190" s="27">
        <v>97.5</v>
      </c>
      <c r="G190" s="39">
        <f t="shared" si="4"/>
        <v>2438</v>
      </c>
    </row>
    <row r="191" spans="1:7" ht="25.5" x14ac:dyDescent="0.25">
      <c r="A191" s="35">
        <v>188</v>
      </c>
      <c r="B191" s="26">
        <v>8.98</v>
      </c>
      <c r="C191" s="8" t="s">
        <v>451</v>
      </c>
      <c r="D191" s="58">
        <v>20</v>
      </c>
      <c r="E191" s="24" t="s">
        <v>80</v>
      </c>
      <c r="F191" s="27">
        <v>111</v>
      </c>
      <c r="G191" s="39">
        <f t="shared" si="4"/>
        <v>2220</v>
      </c>
    </row>
    <row r="192" spans="1:7" ht="38.25" x14ac:dyDescent="0.25">
      <c r="A192" s="35">
        <v>189</v>
      </c>
      <c r="B192" s="26" t="s">
        <v>288</v>
      </c>
      <c r="C192" s="8" t="s">
        <v>573</v>
      </c>
      <c r="D192" s="30">
        <v>40</v>
      </c>
      <c r="E192" s="24" t="s">
        <v>54</v>
      </c>
      <c r="F192" s="27">
        <v>77.5</v>
      </c>
      <c r="G192" s="39">
        <f t="shared" si="4"/>
        <v>3100</v>
      </c>
    </row>
    <row r="193" spans="1:7" ht="38.25" x14ac:dyDescent="0.25">
      <c r="A193" s="35">
        <v>190</v>
      </c>
      <c r="B193" s="26" t="s">
        <v>289</v>
      </c>
      <c r="C193" s="8" t="s">
        <v>574</v>
      </c>
      <c r="D193" s="30">
        <v>35</v>
      </c>
      <c r="E193" s="24" t="s">
        <v>54</v>
      </c>
      <c r="F193" s="27">
        <v>72.5</v>
      </c>
      <c r="G193" s="39">
        <f t="shared" si="4"/>
        <v>2538</v>
      </c>
    </row>
    <row r="194" spans="1:7" ht="31.5" customHeight="1" x14ac:dyDescent="0.25">
      <c r="A194" s="35">
        <v>191</v>
      </c>
      <c r="B194" s="26" t="s">
        <v>452</v>
      </c>
      <c r="C194" s="8" t="s">
        <v>575</v>
      </c>
      <c r="D194" s="30">
        <v>3</v>
      </c>
      <c r="E194" s="24" t="s">
        <v>48</v>
      </c>
      <c r="F194" s="27">
        <v>50.5</v>
      </c>
      <c r="G194" s="39">
        <f t="shared" si="4"/>
        <v>152</v>
      </c>
    </row>
    <row r="195" spans="1:7" ht="38.25" x14ac:dyDescent="0.25">
      <c r="A195" s="35">
        <v>192</v>
      </c>
      <c r="B195" s="26" t="s">
        <v>290</v>
      </c>
      <c r="C195" s="8" t="s">
        <v>576</v>
      </c>
      <c r="D195" s="30">
        <v>26</v>
      </c>
      <c r="E195" s="24" t="s">
        <v>48</v>
      </c>
      <c r="F195" s="27">
        <v>11.5</v>
      </c>
      <c r="G195" s="39">
        <f t="shared" si="4"/>
        <v>299</v>
      </c>
    </row>
    <row r="196" spans="1:7" ht="25.5" x14ac:dyDescent="0.25">
      <c r="A196" s="35">
        <v>193</v>
      </c>
      <c r="B196" s="26">
        <v>8.1059999999999999</v>
      </c>
      <c r="C196" s="8" t="s">
        <v>424</v>
      </c>
      <c r="D196" s="30">
        <v>22</v>
      </c>
      <c r="E196" s="24" t="s">
        <v>48</v>
      </c>
      <c r="F196" s="27">
        <v>12.5</v>
      </c>
      <c r="G196" s="39">
        <f t="shared" si="4"/>
        <v>275</v>
      </c>
    </row>
    <row r="197" spans="1:7" ht="38.25" x14ac:dyDescent="0.25">
      <c r="A197" s="35">
        <v>194</v>
      </c>
      <c r="B197" s="26" t="s">
        <v>291</v>
      </c>
      <c r="C197" s="8" t="s">
        <v>577</v>
      </c>
      <c r="D197" s="30">
        <v>25</v>
      </c>
      <c r="E197" s="24" t="s">
        <v>46</v>
      </c>
      <c r="F197" s="27">
        <v>36.5</v>
      </c>
      <c r="G197" s="39">
        <f t="shared" ref="G197:G202" si="5">ROUND(F197*D197,)</f>
        <v>913</v>
      </c>
    </row>
    <row r="198" spans="1:7" ht="38.25" x14ac:dyDescent="0.25">
      <c r="A198" s="35">
        <v>195</v>
      </c>
      <c r="B198" s="26" t="s">
        <v>292</v>
      </c>
      <c r="C198" s="8" t="s">
        <v>578</v>
      </c>
      <c r="D198" s="30">
        <v>20</v>
      </c>
      <c r="E198" s="24" t="s">
        <v>48</v>
      </c>
      <c r="F198" s="27">
        <v>41</v>
      </c>
      <c r="G198" s="39">
        <f t="shared" si="5"/>
        <v>820</v>
      </c>
    </row>
    <row r="199" spans="1:7" ht="38.25" x14ac:dyDescent="0.25">
      <c r="A199" s="35">
        <v>196</v>
      </c>
      <c r="B199" s="26" t="s">
        <v>293</v>
      </c>
      <c r="C199" s="8" t="s">
        <v>579</v>
      </c>
      <c r="D199" s="30">
        <v>20</v>
      </c>
      <c r="E199" s="24" t="s">
        <v>48</v>
      </c>
      <c r="F199" s="27">
        <v>19</v>
      </c>
      <c r="G199" s="39">
        <f t="shared" si="5"/>
        <v>380</v>
      </c>
    </row>
    <row r="200" spans="1:7" ht="38.25" x14ac:dyDescent="0.25">
      <c r="A200" s="35">
        <v>197</v>
      </c>
      <c r="B200" s="26" t="s">
        <v>294</v>
      </c>
      <c r="C200" s="8" t="s">
        <v>580</v>
      </c>
      <c r="D200" s="30">
        <v>9</v>
      </c>
      <c r="E200" s="24" t="s">
        <v>46</v>
      </c>
      <c r="F200" s="27">
        <v>61.5</v>
      </c>
      <c r="G200" s="39">
        <f t="shared" si="5"/>
        <v>554</v>
      </c>
    </row>
    <row r="201" spans="1:7" ht="38.25" x14ac:dyDescent="0.25">
      <c r="A201" s="35">
        <v>198</v>
      </c>
      <c r="B201" s="26" t="s">
        <v>295</v>
      </c>
      <c r="C201" s="8" t="s">
        <v>581</v>
      </c>
      <c r="D201" s="30">
        <v>15</v>
      </c>
      <c r="E201" s="24" t="s">
        <v>48</v>
      </c>
      <c r="F201" s="27">
        <v>26</v>
      </c>
      <c r="G201" s="39">
        <f t="shared" si="5"/>
        <v>390</v>
      </c>
    </row>
    <row r="202" spans="1:7" ht="38.25" x14ac:dyDescent="0.25">
      <c r="A202" s="35">
        <v>199</v>
      </c>
      <c r="B202" s="26" t="s">
        <v>296</v>
      </c>
      <c r="C202" s="8" t="s">
        <v>582</v>
      </c>
      <c r="D202" s="30">
        <v>48</v>
      </c>
      <c r="E202" s="24" t="s">
        <v>46</v>
      </c>
      <c r="F202" s="27">
        <v>21.5</v>
      </c>
      <c r="G202" s="39">
        <f t="shared" si="5"/>
        <v>1032</v>
      </c>
    </row>
    <row r="203" spans="1:7" ht="38.25" x14ac:dyDescent="0.25">
      <c r="A203" s="35">
        <v>200</v>
      </c>
      <c r="B203" s="26" t="s">
        <v>464</v>
      </c>
      <c r="C203" s="8" t="s">
        <v>583</v>
      </c>
      <c r="D203" s="30">
        <v>28</v>
      </c>
      <c r="E203" s="24" t="s">
        <v>48</v>
      </c>
      <c r="F203" s="27">
        <v>26.5</v>
      </c>
      <c r="G203" s="39">
        <f t="shared" ref="G203:G218" si="6">ROUND(F203*D203,)</f>
        <v>742</v>
      </c>
    </row>
    <row r="204" spans="1:7" ht="38.25" x14ac:dyDescent="0.25">
      <c r="A204" s="35">
        <v>201</v>
      </c>
      <c r="B204" s="26" t="s">
        <v>465</v>
      </c>
      <c r="C204" s="8" t="s">
        <v>584</v>
      </c>
      <c r="D204" s="30">
        <v>25</v>
      </c>
      <c r="E204" s="24" t="s">
        <v>46</v>
      </c>
      <c r="F204" s="27">
        <v>37</v>
      </c>
      <c r="G204" s="39">
        <f t="shared" si="6"/>
        <v>925</v>
      </c>
    </row>
    <row r="205" spans="1:7" ht="38.25" x14ac:dyDescent="0.25">
      <c r="A205" s="35">
        <v>202</v>
      </c>
      <c r="B205" s="26" t="s">
        <v>297</v>
      </c>
      <c r="C205" s="8" t="s">
        <v>585</v>
      </c>
      <c r="D205" s="30">
        <v>24</v>
      </c>
      <c r="E205" s="24" t="s">
        <v>125</v>
      </c>
      <c r="F205" s="27">
        <v>38.5</v>
      </c>
      <c r="G205" s="39">
        <f t="shared" si="6"/>
        <v>924</v>
      </c>
    </row>
    <row r="206" spans="1:7" ht="38.25" x14ac:dyDescent="0.25">
      <c r="A206" s="35">
        <v>203</v>
      </c>
      <c r="B206" s="26" t="s">
        <v>298</v>
      </c>
      <c r="C206" s="8" t="s">
        <v>586</v>
      </c>
      <c r="D206" s="30">
        <v>28</v>
      </c>
      <c r="E206" s="24" t="s">
        <v>46</v>
      </c>
      <c r="F206" s="27">
        <v>97.5</v>
      </c>
      <c r="G206" s="39">
        <f t="shared" si="6"/>
        <v>2730</v>
      </c>
    </row>
    <row r="207" spans="1:7" ht="42" customHeight="1" x14ac:dyDescent="0.25">
      <c r="A207" s="35">
        <v>204</v>
      </c>
      <c r="B207" s="26" t="s">
        <v>303</v>
      </c>
      <c r="C207" s="8" t="s">
        <v>587</v>
      </c>
      <c r="D207" s="30">
        <v>30</v>
      </c>
      <c r="E207" s="24" t="s">
        <v>48</v>
      </c>
      <c r="F207" s="27">
        <v>238</v>
      </c>
      <c r="G207" s="39">
        <f t="shared" si="6"/>
        <v>7140</v>
      </c>
    </row>
    <row r="208" spans="1:7" ht="51" x14ac:dyDescent="0.25">
      <c r="A208" s="35">
        <v>205</v>
      </c>
      <c r="B208" s="26" t="s">
        <v>304</v>
      </c>
      <c r="C208" s="8" t="s">
        <v>588</v>
      </c>
      <c r="D208" s="30">
        <v>35</v>
      </c>
      <c r="E208" s="24" t="s">
        <v>48</v>
      </c>
      <c r="F208" s="27">
        <v>228</v>
      </c>
      <c r="G208" s="39">
        <f t="shared" si="6"/>
        <v>7980</v>
      </c>
    </row>
    <row r="209" spans="1:7" ht="38.25" customHeight="1" x14ac:dyDescent="0.25">
      <c r="A209" s="35">
        <v>206</v>
      </c>
      <c r="B209" s="26" t="s">
        <v>305</v>
      </c>
      <c r="C209" s="8" t="s">
        <v>589</v>
      </c>
      <c r="D209" s="30">
        <v>10</v>
      </c>
      <c r="E209" s="24" t="s">
        <v>48</v>
      </c>
      <c r="F209" s="27">
        <v>92.5</v>
      </c>
      <c r="G209" s="39">
        <f t="shared" si="6"/>
        <v>925</v>
      </c>
    </row>
    <row r="210" spans="1:7" ht="38.25" customHeight="1" x14ac:dyDescent="0.25">
      <c r="A210" s="35">
        <v>207</v>
      </c>
      <c r="B210" s="26" t="s">
        <v>306</v>
      </c>
      <c r="C210" s="8" t="s">
        <v>590</v>
      </c>
      <c r="D210" s="30">
        <v>10</v>
      </c>
      <c r="E210" s="24" t="s">
        <v>48</v>
      </c>
      <c r="F210" s="27">
        <v>85</v>
      </c>
      <c r="G210" s="39">
        <f t="shared" si="6"/>
        <v>850</v>
      </c>
    </row>
    <row r="211" spans="1:7" ht="38.25" customHeight="1" x14ac:dyDescent="0.25">
      <c r="A211" s="35">
        <v>208</v>
      </c>
      <c r="B211" s="26" t="s">
        <v>299</v>
      </c>
      <c r="C211" s="8" t="s">
        <v>591</v>
      </c>
      <c r="D211" s="30">
        <v>10</v>
      </c>
      <c r="E211" s="24" t="s">
        <v>48</v>
      </c>
      <c r="F211" s="27">
        <v>24.5</v>
      </c>
      <c r="G211" s="39">
        <f t="shared" si="6"/>
        <v>245</v>
      </c>
    </row>
    <row r="212" spans="1:7" ht="101.25" customHeight="1" x14ac:dyDescent="0.25">
      <c r="A212" s="35">
        <v>209</v>
      </c>
      <c r="B212" s="26" t="s">
        <v>300</v>
      </c>
      <c r="C212" s="8" t="s">
        <v>592</v>
      </c>
      <c r="D212" s="30">
        <v>15</v>
      </c>
      <c r="E212" s="24" t="s">
        <v>82</v>
      </c>
      <c r="F212" s="27">
        <v>196</v>
      </c>
      <c r="G212" s="39">
        <f t="shared" si="6"/>
        <v>2940</v>
      </c>
    </row>
    <row r="213" spans="1:7" ht="101.25" customHeight="1" x14ac:dyDescent="0.25">
      <c r="A213" s="35">
        <v>210</v>
      </c>
      <c r="B213" s="26" t="s">
        <v>301</v>
      </c>
      <c r="C213" s="8" t="s">
        <v>593</v>
      </c>
      <c r="D213" s="30">
        <v>6</v>
      </c>
      <c r="E213" s="24" t="s">
        <v>56</v>
      </c>
      <c r="F213" s="27">
        <v>2399</v>
      </c>
      <c r="G213" s="39">
        <f t="shared" si="6"/>
        <v>14394</v>
      </c>
    </row>
    <row r="214" spans="1:7" ht="101.25" customHeight="1" x14ac:dyDescent="0.25">
      <c r="A214" s="35">
        <v>211</v>
      </c>
      <c r="B214" s="26" t="s">
        <v>302</v>
      </c>
      <c r="C214" s="8" t="s">
        <v>594</v>
      </c>
      <c r="D214" s="30">
        <v>5</v>
      </c>
      <c r="E214" s="24" t="s">
        <v>62</v>
      </c>
      <c r="F214" s="27">
        <v>2488</v>
      </c>
      <c r="G214" s="39">
        <f t="shared" si="6"/>
        <v>12440</v>
      </c>
    </row>
    <row r="215" spans="1:7" ht="115.5" customHeight="1" x14ac:dyDescent="0.25">
      <c r="A215" s="35">
        <v>212</v>
      </c>
      <c r="B215" s="29">
        <v>8.15</v>
      </c>
      <c r="C215" s="8" t="s">
        <v>453</v>
      </c>
      <c r="D215" s="30">
        <v>8</v>
      </c>
      <c r="E215" s="24" t="s">
        <v>58</v>
      </c>
      <c r="F215" s="27">
        <v>2583</v>
      </c>
      <c r="G215" s="39">
        <f t="shared" si="6"/>
        <v>20664</v>
      </c>
    </row>
    <row r="216" spans="1:7" ht="127.5" x14ac:dyDescent="0.25">
      <c r="A216" s="35">
        <v>213</v>
      </c>
      <c r="B216" s="26">
        <v>8.1509999999999998</v>
      </c>
      <c r="C216" s="8" t="s">
        <v>425</v>
      </c>
      <c r="D216" s="30">
        <v>6</v>
      </c>
      <c r="E216" s="24" t="s">
        <v>81</v>
      </c>
      <c r="F216" s="27">
        <v>346</v>
      </c>
      <c r="G216" s="39">
        <f t="shared" si="6"/>
        <v>2076</v>
      </c>
    </row>
    <row r="217" spans="1:7" ht="309" customHeight="1" x14ac:dyDescent="0.25">
      <c r="A217" s="35">
        <v>214</v>
      </c>
      <c r="B217" s="26" t="s">
        <v>57</v>
      </c>
      <c r="C217" s="8" t="s">
        <v>1118</v>
      </c>
      <c r="D217" s="30">
        <v>14</v>
      </c>
      <c r="E217" s="24" t="s">
        <v>58</v>
      </c>
      <c r="F217" s="27">
        <v>2832</v>
      </c>
      <c r="G217" s="39">
        <f t="shared" si="6"/>
        <v>39648</v>
      </c>
    </row>
    <row r="218" spans="1:7" ht="110.25" customHeight="1" x14ac:dyDescent="0.25">
      <c r="A218" s="35">
        <v>215</v>
      </c>
      <c r="B218" s="26">
        <v>8.1530000000000005</v>
      </c>
      <c r="C218" s="8" t="s">
        <v>426</v>
      </c>
      <c r="D218" s="30">
        <v>4</v>
      </c>
      <c r="E218" s="24" t="s">
        <v>58</v>
      </c>
      <c r="F218" s="27">
        <v>2112</v>
      </c>
      <c r="G218" s="39">
        <f t="shared" si="6"/>
        <v>8448</v>
      </c>
    </row>
    <row r="219" spans="1:7" ht="114" customHeight="1" x14ac:dyDescent="0.25">
      <c r="A219" s="35">
        <v>216</v>
      </c>
      <c r="B219" s="26">
        <v>8.1539999999999999</v>
      </c>
      <c r="C219" s="8" t="s">
        <v>427</v>
      </c>
      <c r="D219" s="30">
        <v>6</v>
      </c>
      <c r="E219" s="24" t="s">
        <v>62</v>
      </c>
      <c r="F219" s="27">
        <v>2595</v>
      </c>
      <c r="G219" s="39">
        <f t="shared" ref="G219:G252" si="7">ROUND(F219*D219,)</f>
        <v>15570</v>
      </c>
    </row>
    <row r="220" spans="1:7" ht="42" customHeight="1" x14ac:dyDescent="0.25">
      <c r="A220" s="35">
        <v>217</v>
      </c>
      <c r="B220" s="26">
        <v>8.1579999999999995</v>
      </c>
      <c r="C220" s="8" t="s">
        <v>428</v>
      </c>
      <c r="D220" s="30">
        <v>20</v>
      </c>
      <c r="E220" s="24" t="s">
        <v>125</v>
      </c>
      <c r="F220" s="27">
        <v>1450</v>
      </c>
      <c r="G220" s="39">
        <f t="shared" si="7"/>
        <v>29000</v>
      </c>
    </row>
    <row r="221" spans="1:7" ht="26.25" customHeight="1" x14ac:dyDescent="0.25">
      <c r="A221" s="35">
        <v>218</v>
      </c>
      <c r="B221" s="26">
        <v>8.1609999999999996</v>
      </c>
      <c r="C221" s="8" t="s">
        <v>454</v>
      </c>
      <c r="D221" s="30">
        <v>2.1</v>
      </c>
      <c r="E221" s="24" t="s">
        <v>855</v>
      </c>
      <c r="F221" s="27">
        <v>27</v>
      </c>
      <c r="G221" s="39">
        <f t="shared" si="7"/>
        <v>57</v>
      </c>
    </row>
    <row r="222" spans="1:7" ht="198.75" customHeight="1" x14ac:dyDescent="0.25">
      <c r="A222" s="35">
        <v>219</v>
      </c>
      <c r="B222" s="26">
        <v>8.1620000000000008</v>
      </c>
      <c r="C222" s="8" t="s">
        <v>429</v>
      </c>
      <c r="D222" s="23">
        <v>3</v>
      </c>
      <c r="E222" s="24" t="s">
        <v>62</v>
      </c>
      <c r="F222" s="27">
        <v>5072</v>
      </c>
      <c r="G222" s="39">
        <f t="shared" si="7"/>
        <v>15216</v>
      </c>
    </row>
    <row r="223" spans="1:7" ht="215.45" customHeight="1" x14ac:dyDescent="0.25">
      <c r="A223" s="35">
        <v>220</v>
      </c>
      <c r="B223" s="26" t="s">
        <v>475</v>
      </c>
      <c r="C223" s="18" t="s">
        <v>832</v>
      </c>
      <c r="D223" s="30">
        <v>2</v>
      </c>
      <c r="E223" s="24" t="s">
        <v>4</v>
      </c>
      <c r="F223" s="24">
        <v>7859.55</v>
      </c>
      <c r="G223" s="39">
        <f t="shared" si="7"/>
        <v>15719</v>
      </c>
    </row>
    <row r="224" spans="1:7" ht="297.75" customHeight="1" x14ac:dyDescent="0.25">
      <c r="A224" s="35">
        <v>221</v>
      </c>
      <c r="B224" s="26" t="s">
        <v>476</v>
      </c>
      <c r="C224" s="18" t="s">
        <v>829</v>
      </c>
      <c r="D224" s="30">
        <v>3</v>
      </c>
      <c r="E224" s="24" t="s">
        <v>4</v>
      </c>
      <c r="F224" s="27">
        <v>7494.7</v>
      </c>
      <c r="G224" s="39">
        <f t="shared" si="7"/>
        <v>22484</v>
      </c>
    </row>
    <row r="225" spans="1:7" ht="252.75" customHeight="1" x14ac:dyDescent="0.25">
      <c r="A225" s="35">
        <v>222</v>
      </c>
      <c r="B225" s="26" t="s">
        <v>477</v>
      </c>
      <c r="C225" s="18" t="s">
        <v>830</v>
      </c>
      <c r="D225" s="23">
        <v>3</v>
      </c>
      <c r="E225" s="24" t="s">
        <v>4</v>
      </c>
      <c r="F225" s="27">
        <v>5826.05</v>
      </c>
      <c r="G225" s="39">
        <f t="shared" si="7"/>
        <v>17478</v>
      </c>
    </row>
    <row r="226" spans="1:7" ht="382.5" x14ac:dyDescent="0.25">
      <c r="A226" s="35">
        <v>223</v>
      </c>
      <c r="B226" s="26" t="s">
        <v>478</v>
      </c>
      <c r="C226" s="18" t="s">
        <v>831</v>
      </c>
      <c r="D226" s="28">
        <v>3</v>
      </c>
      <c r="E226" s="85" t="s">
        <v>4</v>
      </c>
      <c r="F226" s="86">
        <v>6889.55</v>
      </c>
      <c r="G226" s="87">
        <f t="shared" si="7"/>
        <v>20669</v>
      </c>
    </row>
    <row r="227" spans="1:7" ht="409.5" x14ac:dyDescent="0.25">
      <c r="A227" s="35">
        <v>224</v>
      </c>
      <c r="B227" s="26" t="s">
        <v>479</v>
      </c>
      <c r="C227" s="18" t="s">
        <v>827</v>
      </c>
      <c r="D227" s="30">
        <v>2</v>
      </c>
      <c r="E227" s="24" t="s">
        <v>4</v>
      </c>
      <c r="F227" s="27">
        <v>5530.7</v>
      </c>
      <c r="G227" s="39">
        <f t="shared" si="7"/>
        <v>11061</v>
      </c>
    </row>
    <row r="228" spans="1:7" ht="87.75" customHeight="1" x14ac:dyDescent="0.25">
      <c r="A228" s="35">
        <v>225</v>
      </c>
      <c r="B228" s="26" t="s">
        <v>480</v>
      </c>
      <c r="C228" s="18" t="s">
        <v>828</v>
      </c>
      <c r="D228" s="30">
        <v>3</v>
      </c>
      <c r="E228" s="24" t="s">
        <v>4</v>
      </c>
      <c r="F228" s="27">
        <v>4893</v>
      </c>
      <c r="G228" s="39">
        <f t="shared" si="7"/>
        <v>14679</v>
      </c>
    </row>
    <row r="229" spans="1:7" ht="90.75" customHeight="1" x14ac:dyDescent="0.25">
      <c r="A229" s="35">
        <v>226</v>
      </c>
      <c r="B229" s="26" t="s">
        <v>481</v>
      </c>
      <c r="C229" s="18" t="s">
        <v>826</v>
      </c>
      <c r="D229" s="30">
        <v>4</v>
      </c>
      <c r="E229" s="24" t="s">
        <v>4</v>
      </c>
      <c r="F229" s="27">
        <v>5062.1499999999996</v>
      </c>
      <c r="G229" s="39">
        <f t="shared" si="7"/>
        <v>20249</v>
      </c>
    </row>
    <row r="230" spans="1:7" ht="27" customHeight="1" x14ac:dyDescent="0.25">
      <c r="A230" s="35">
        <v>227</v>
      </c>
      <c r="B230" s="26" t="s">
        <v>596</v>
      </c>
      <c r="C230" s="18" t="s">
        <v>595</v>
      </c>
      <c r="D230" s="23">
        <v>25.23</v>
      </c>
      <c r="E230" s="24" t="s">
        <v>66</v>
      </c>
      <c r="F230" s="27">
        <v>387</v>
      </c>
      <c r="G230" s="39">
        <f t="shared" si="7"/>
        <v>9764</v>
      </c>
    </row>
    <row r="231" spans="1:7" ht="28.5" customHeight="1" x14ac:dyDescent="0.25">
      <c r="A231" s="35">
        <v>228</v>
      </c>
      <c r="B231" s="26">
        <v>9.1</v>
      </c>
      <c r="C231" s="8" t="s">
        <v>455</v>
      </c>
      <c r="D231" s="30">
        <v>33.200000000000003</v>
      </c>
      <c r="E231" s="24" t="s">
        <v>61</v>
      </c>
      <c r="F231" s="27">
        <v>61.5</v>
      </c>
      <c r="G231" s="39">
        <f t="shared" si="7"/>
        <v>2042</v>
      </c>
    </row>
    <row r="232" spans="1:7" ht="49.5" customHeight="1" x14ac:dyDescent="0.25">
      <c r="A232" s="35">
        <v>229</v>
      </c>
      <c r="B232" s="26" t="s">
        <v>59</v>
      </c>
      <c r="C232" s="8" t="s">
        <v>597</v>
      </c>
      <c r="D232" s="30">
        <v>50</v>
      </c>
      <c r="E232" s="24" t="s">
        <v>61</v>
      </c>
      <c r="F232" s="27">
        <v>88.5</v>
      </c>
      <c r="G232" s="39">
        <f t="shared" si="7"/>
        <v>4425</v>
      </c>
    </row>
    <row r="233" spans="1:7" ht="39.75" customHeight="1" x14ac:dyDescent="0.25">
      <c r="A233" s="35">
        <v>230</v>
      </c>
      <c r="B233" s="26" t="s">
        <v>60</v>
      </c>
      <c r="C233" s="8" t="s">
        <v>598</v>
      </c>
      <c r="D233" s="23">
        <v>22.66</v>
      </c>
      <c r="E233" s="24" t="s">
        <v>175</v>
      </c>
      <c r="F233" s="27">
        <v>93.5</v>
      </c>
      <c r="G233" s="39">
        <f t="shared" si="7"/>
        <v>2119</v>
      </c>
    </row>
    <row r="234" spans="1:7" ht="25.5" x14ac:dyDescent="0.25">
      <c r="A234" s="35">
        <v>231</v>
      </c>
      <c r="B234" s="26">
        <v>9.4</v>
      </c>
      <c r="C234" s="8" t="s">
        <v>456</v>
      </c>
      <c r="D234" s="23">
        <v>20.353999999999999</v>
      </c>
      <c r="E234" s="24" t="s">
        <v>175</v>
      </c>
      <c r="F234" s="27">
        <v>2.2999999999999998</v>
      </c>
      <c r="G234" s="39">
        <f t="shared" si="7"/>
        <v>47</v>
      </c>
    </row>
    <row r="235" spans="1:7" ht="25.5" x14ac:dyDescent="0.25">
      <c r="A235" s="35">
        <v>232</v>
      </c>
      <c r="B235" s="26">
        <v>9.5</v>
      </c>
      <c r="C235" s="8" t="s">
        <v>311</v>
      </c>
      <c r="D235" s="23">
        <v>18.155999999999999</v>
      </c>
      <c r="E235" s="24" t="s">
        <v>174</v>
      </c>
      <c r="F235" s="27">
        <v>2.7</v>
      </c>
      <c r="G235" s="39">
        <f t="shared" si="7"/>
        <v>49</v>
      </c>
    </row>
    <row r="236" spans="1:7" ht="53.25" customHeight="1" x14ac:dyDescent="0.25">
      <c r="A236" s="35">
        <v>233</v>
      </c>
      <c r="B236" s="26" t="s">
        <v>307</v>
      </c>
      <c r="C236" s="8" t="s">
        <v>599</v>
      </c>
      <c r="D236" s="40">
        <v>36</v>
      </c>
      <c r="E236" s="24" t="s">
        <v>310</v>
      </c>
      <c r="F236" s="27">
        <v>70</v>
      </c>
      <c r="G236" s="39">
        <f t="shared" si="7"/>
        <v>2520</v>
      </c>
    </row>
    <row r="237" spans="1:7" ht="39" customHeight="1" x14ac:dyDescent="0.25">
      <c r="A237" s="35">
        <v>234</v>
      </c>
      <c r="B237" s="26" t="s">
        <v>308</v>
      </c>
      <c r="C237" s="8" t="s">
        <v>600</v>
      </c>
      <c r="D237" s="40">
        <v>32</v>
      </c>
      <c r="E237" s="24" t="s">
        <v>309</v>
      </c>
      <c r="F237" s="27">
        <v>68</v>
      </c>
      <c r="G237" s="39">
        <f t="shared" si="7"/>
        <v>2176</v>
      </c>
    </row>
    <row r="238" spans="1:7" ht="76.5" x14ac:dyDescent="0.25">
      <c r="A238" s="35">
        <v>235</v>
      </c>
      <c r="B238" s="26">
        <v>9.11</v>
      </c>
      <c r="C238" s="8" t="s">
        <v>334</v>
      </c>
      <c r="D238" s="40">
        <v>15</v>
      </c>
      <c r="E238" s="24" t="s">
        <v>56</v>
      </c>
      <c r="F238" s="27">
        <v>3330</v>
      </c>
      <c r="G238" s="39">
        <f t="shared" si="7"/>
        <v>49950</v>
      </c>
    </row>
    <row r="239" spans="1:7" ht="77.25" customHeight="1" x14ac:dyDescent="0.25">
      <c r="A239" s="35">
        <v>236</v>
      </c>
      <c r="B239" s="26">
        <v>9.1199999999999992</v>
      </c>
      <c r="C239" s="8" t="s">
        <v>430</v>
      </c>
      <c r="D239" s="40">
        <v>18.12</v>
      </c>
      <c r="E239" s="24" t="s">
        <v>61</v>
      </c>
      <c r="F239" s="27">
        <v>71.5</v>
      </c>
      <c r="G239" s="39">
        <f t="shared" si="7"/>
        <v>1296</v>
      </c>
    </row>
    <row r="240" spans="1:7" ht="61.5" customHeight="1" x14ac:dyDescent="0.25">
      <c r="A240" s="35">
        <v>237</v>
      </c>
      <c r="B240" s="26">
        <v>9.1300000000000008</v>
      </c>
      <c r="C240" s="8" t="s">
        <v>317</v>
      </c>
      <c r="D240" s="40">
        <v>24.12</v>
      </c>
      <c r="E240" s="24" t="s">
        <v>175</v>
      </c>
      <c r="F240" s="27">
        <v>75</v>
      </c>
      <c r="G240" s="39">
        <f t="shared" si="7"/>
        <v>1809</v>
      </c>
    </row>
    <row r="241" spans="1:7" ht="40.5" customHeight="1" x14ac:dyDescent="0.25">
      <c r="A241" s="35">
        <v>238</v>
      </c>
      <c r="B241" s="26">
        <v>9.14</v>
      </c>
      <c r="C241" s="8" t="s">
        <v>318</v>
      </c>
      <c r="D241" s="40">
        <v>11.1</v>
      </c>
      <c r="E241" s="24" t="s">
        <v>175</v>
      </c>
      <c r="F241" s="27">
        <v>79.5</v>
      </c>
      <c r="G241" s="39">
        <f t="shared" si="7"/>
        <v>882</v>
      </c>
    </row>
    <row r="242" spans="1:7" ht="65.25" customHeight="1" x14ac:dyDescent="0.25">
      <c r="A242" s="35">
        <v>239</v>
      </c>
      <c r="B242" s="26">
        <v>9.15</v>
      </c>
      <c r="C242" s="8" t="s">
        <v>319</v>
      </c>
      <c r="D242" s="30">
        <v>15</v>
      </c>
      <c r="E242" s="24" t="s">
        <v>61</v>
      </c>
      <c r="F242" s="27">
        <v>67.5</v>
      </c>
      <c r="G242" s="39">
        <f t="shared" si="7"/>
        <v>1013</v>
      </c>
    </row>
    <row r="243" spans="1:7" ht="120" customHeight="1" x14ac:dyDescent="0.25">
      <c r="A243" s="35">
        <v>240</v>
      </c>
      <c r="B243" s="26" t="s">
        <v>320</v>
      </c>
      <c r="C243" s="8" t="s">
        <v>601</v>
      </c>
      <c r="D243" s="30">
        <v>15</v>
      </c>
      <c r="E243" s="24" t="s">
        <v>174</v>
      </c>
      <c r="F243" s="27">
        <v>74</v>
      </c>
      <c r="G243" s="39">
        <f t="shared" si="7"/>
        <v>1110</v>
      </c>
    </row>
    <row r="244" spans="1:7" ht="114.75" x14ac:dyDescent="0.25">
      <c r="A244" s="35">
        <v>241</v>
      </c>
      <c r="B244" s="26" t="s">
        <v>321</v>
      </c>
      <c r="C244" s="8" t="s">
        <v>602</v>
      </c>
      <c r="D244" s="30">
        <v>12</v>
      </c>
      <c r="E244" s="24" t="s">
        <v>175</v>
      </c>
      <c r="F244" s="27">
        <v>73.5</v>
      </c>
      <c r="G244" s="39">
        <f t="shared" si="7"/>
        <v>882</v>
      </c>
    </row>
    <row r="245" spans="1:7" ht="111" customHeight="1" x14ac:dyDescent="0.25">
      <c r="A245" s="35">
        <v>242</v>
      </c>
      <c r="B245" s="26" t="s">
        <v>322</v>
      </c>
      <c r="C245" s="8" t="s">
        <v>603</v>
      </c>
      <c r="D245" s="30">
        <v>6</v>
      </c>
      <c r="E245" s="24" t="s">
        <v>175</v>
      </c>
      <c r="F245" s="27">
        <v>80.5</v>
      </c>
      <c r="G245" s="39">
        <f t="shared" si="7"/>
        <v>483</v>
      </c>
    </row>
    <row r="246" spans="1:7" ht="141" customHeight="1" x14ac:dyDescent="0.25">
      <c r="A246" s="35">
        <v>243</v>
      </c>
      <c r="B246" s="26" t="s">
        <v>323</v>
      </c>
      <c r="C246" s="8" t="s">
        <v>604</v>
      </c>
      <c r="D246" s="23">
        <v>10</v>
      </c>
      <c r="E246" s="24" t="s">
        <v>81</v>
      </c>
      <c r="F246" s="27">
        <v>361</v>
      </c>
      <c r="G246" s="39">
        <f t="shared" si="7"/>
        <v>3610</v>
      </c>
    </row>
    <row r="247" spans="1:7" ht="115.5" customHeight="1" x14ac:dyDescent="0.25">
      <c r="A247" s="35">
        <v>244</v>
      </c>
      <c r="B247" s="26" t="s">
        <v>324</v>
      </c>
      <c r="C247" s="8" t="s">
        <v>605</v>
      </c>
      <c r="D247" s="23">
        <v>21.2</v>
      </c>
      <c r="E247" s="24" t="s">
        <v>80</v>
      </c>
      <c r="F247" s="27">
        <v>435</v>
      </c>
      <c r="G247" s="39">
        <f t="shared" si="7"/>
        <v>9222</v>
      </c>
    </row>
    <row r="248" spans="1:7" ht="165.75" x14ac:dyDescent="0.25">
      <c r="A248" s="35">
        <v>245</v>
      </c>
      <c r="B248" s="26" t="s">
        <v>325</v>
      </c>
      <c r="C248" s="8" t="s">
        <v>606</v>
      </c>
      <c r="D248" s="23">
        <v>0.23</v>
      </c>
      <c r="E248" s="24" t="s">
        <v>80</v>
      </c>
      <c r="F248" s="27">
        <v>391</v>
      </c>
      <c r="G248" s="39">
        <f t="shared" si="7"/>
        <v>90</v>
      </c>
    </row>
    <row r="249" spans="1:7" ht="165.75" x14ac:dyDescent="0.25">
      <c r="A249" s="35">
        <v>246</v>
      </c>
      <c r="B249" s="26" t="s">
        <v>326</v>
      </c>
      <c r="C249" s="8" t="s">
        <v>607</v>
      </c>
      <c r="D249" s="30">
        <v>10</v>
      </c>
      <c r="E249" s="24" t="s">
        <v>81</v>
      </c>
      <c r="F249" s="27">
        <v>474</v>
      </c>
      <c r="G249" s="39">
        <f t="shared" si="7"/>
        <v>4740</v>
      </c>
    </row>
    <row r="250" spans="1:7" ht="165.75" x14ac:dyDescent="0.25">
      <c r="A250" s="35">
        <v>247</v>
      </c>
      <c r="B250" s="26" t="s">
        <v>327</v>
      </c>
      <c r="C250" s="8" t="s">
        <v>608</v>
      </c>
      <c r="D250" s="23">
        <v>15</v>
      </c>
      <c r="E250" s="24" t="s">
        <v>81</v>
      </c>
      <c r="F250" s="27">
        <v>528</v>
      </c>
      <c r="G250" s="39">
        <f t="shared" si="7"/>
        <v>7920</v>
      </c>
    </row>
    <row r="251" spans="1:7" ht="127.5" x14ac:dyDescent="0.25">
      <c r="A251" s="35">
        <v>248</v>
      </c>
      <c r="B251" s="26">
        <v>9.19</v>
      </c>
      <c r="C251" s="8" t="s">
        <v>431</v>
      </c>
      <c r="D251" s="23">
        <v>23</v>
      </c>
      <c r="E251" s="24" t="s">
        <v>175</v>
      </c>
      <c r="F251" s="27">
        <v>93.5</v>
      </c>
      <c r="G251" s="39">
        <f t="shared" si="7"/>
        <v>2151</v>
      </c>
    </row>
    <row r="252" spans="1:7" ht="76.5" x14ac:dyDescent="0.25">
      <c r="A252" s="35">
        <v>249</v>
      </c>
      <c r="B252" s="28">
        <v>9.1999999999999993</v>
      </c>
      <c r="C252" s="8" t="s">
        <v>335</v>
      </c>
      <c r="D252" s="23">
        <v>21</v>
      </c>
      <c r="E252" s="24" t="s">
        <v>62</v>
      </c>
      <c r="F252" s="27">
        <v>10</v>
      </c>
      <c r="G252" s="39">
        <f t="shared" si="7"/>
        <v>210</v>
      </c>
    </row>
    <row r="253" spans="1:7" ht="36.75" customHeight="1" x14ac:dyDescent="0.25">
      <c r="A253" s="35">
        <v>250</v>
      </c>
      <c r="B253" s="26" t="s">
        <v>312</v>
      </c>
      <c r="C253" s="8" t="s">
        <v>609</v>
      </c>
      <c r="D253" s="30">
        <v>12</v>
      </c>
      <c r="E253" s="24" t="s">
        <v>58</v>
      </c>
      <c r="F253" s="27">
        <v>642</v>
      </c>
      <c r="G253" s="39">
        <f t="shared" ref="G253:G283" si="8">ROUND(F253*D253,)</f>
        <v>7704</v>
      </c>
    </row>
    <row r="254" spans="1:7" ht="50.25" customHeight="1" x14ac:dyDescent="0.25">
      <c r="A254" s="35">
        <v>251</v>
      </c>
      <c r="B254" s="26" t="s">
        <v>313</v>
      </c>
      <c r="C254" s="8" t="s">
        <v>610</v>
      </c>
      <c r="D254" s="23">
        <v>23</v>
      </c>
      <c r="E254" s="24" t="s">
        <v>62</v>
      </c>
      <c r="F254" s="27">
        <v>765</v>
      </c>
      <c r="G254" s="39">
        <f t="shared" si="8"/>
        <v>17595</v>
      </c>
    </row>
    <row r="255" spans="1:7" ht="50.25" customHeight="1" x14ac:dyDescent="0.25">
      <c r="A255" s="35">
        <v>252</v>
      </c>
      <c r="B255" s="26" t="s">
        <v>314</v>
      </c>
      <c r="C255" s="8" t="s">
        <v>611</v>
      </c>
      <c r="D255" s="23">
        <v>20</v>
      </c>
      <c r="E255" s="24" t="s">
        <v>62</v>
      </c>
      <c r="F255" s="27">
        <v>923</v>
      </c>
      <c r="G255" s="39">
        <f t="shared" si="8"/>
        <v>18460</v>
      </c>
    </row>
    <row r="256" spans="1:7" ht="25.5" x14ac:dyDescent="0.25">
      <c r="A256" s="35">
        <v>253</v>
      </c>
      <c r="B256" s="26">
        <v>9.25</v>
      </c>
      <c r="C256" s="8" t="s">
        <v>315</v>
      </c>
      <c r="D256" s="23">
        <v>30</v>
      </c>
      <c r="E256" s="24" t="s">
        <v>56</v>
      </c>
      <c r="F256" s="27">
        <v>316</v>
      </c>
      <c r="G256" s="39">
        <f t="shared" si="8"/>
        <v>9480</v>
      </c>
    </row>
    <row r="257" spans="1:7" ht="51" x14ac:dyDescent="0.25">
      <c r="A257" s="35">
        <v>254</v>
      </c>
      <c r="B257" s="26">
        <v>9.26</v>
      </c>
      <c r="C257" s="8" t="s">
        <v>316</v>
      </c>
      <c r="D257" s="30">
        <v>43</v>
      </c>
      <c r="E257" s="24" t="s">
        <v>80</v>
      </c>
      <c r="F257" s="27">
        <v>31.5</v>
      </c>
      <c r="G257" s="39">
        <f t="shared" si="8"/>
        <v>1355</v>
      </c>
    </row>
    <row r="258" spans="1:7" ht="102" x14ac:dyDescent="0.25">
      <c r="A258" s="35">
        <v>255</v>
      </c>
      <c r="B258" s="26" t="s">
        <v>63</v>
      </c>
      <c r="C258" s="8" t="s">
        <v>612</v>
      </c>
      <c r="D258" s="30">
        <v>14</v>
      </c>
      <c r="E258" s="24" t="s">
        <v>56</v>
      </c>
      <c r="F258" s="27">
        <v>1691</v>
      </c>
      <c r="G258" s="39">
        <f t="shared" si="8"/>
        <v>23674</v>
      </c>
    </row>
    <row r="259" spans="1:7" ht="102" x14ac:dyDescent="0.25">
      <c r="A259" s="35">
        <v>256</v>
      </c>
      <c r="B259" s="26" t="s">
        <v>64</v>
      </c>
      <c r="C259" s="8" t="s">
        <v>613</v>
      </c>
      <c r="D259" s="30">
        <v>6</v>
      </c>
      <c r="E259" s="24" t="s">
        <v>56</v>
      </c>
      <c r="F259" s="27">
        <v>1570</v>
      </c>
      <c r="G259" s="39">
        <f t="shared" si="8"/>
        <v>9420</v>
      </c>
    </row>
    <row r="260" spans="1:7" ht="42" customHeight="1" x14ac:dyDescent="0.25">
      <c r="A260" s="35">
        <v>257</v>
      </c>
      <c r="B260" s="26" t="s">
        <v>65</v>
      </c>
      <c r="C260" s="8" t="s">
        <v>614</v>
      </c>
      <c r="D260" s="30">
        <v>5</v>
      </c>
      <c r="E260" s="24" t="s">
        <v>56</v>
      </c>
      <c r="F260" s="27">
        <v>1485</v>
      </c>
      <c r="G260" s="39">
        <f t="shared" si="8"/>
        <v>7425</v>
      </c>
    </row>
    <row r="261" spans="1:7" ht="42" customHeight="1" x14ac:dyDescent="0.25">
      <c r="A261" s="35">
        <v>258</v>
      </c>
      <c r="B261" s="26" t="s">
        <v>67</v>
      </c>
      <c r="C261" s="8" t="s">
        <v>615</v>
      </c>
      <c r="D261" s="23">
        <v>12</v>
      </c>
      <c r="E261" s="24" t="s">
        <v>56</v>
      </c>
      <c r="F261" s="27">
        <v>530</v>
      </c>
      <c r="G261" s="39">
        <f t="shared" si="8"/>
        <v>6360</v>
      </c>
    </row>
    <row r="262" spans="1:7" ht="25.5" x14ac:dyDescent="0.25">
      <c r="A262" s="35">
        <v>259</v>
      </c>
      <c r="B262" s="26" t="s">
        <v>68</v>
      </c>
      <c r="C262" s="8" t="s">
        <v>616</v>
      </c>
      <c r="D262" s="30">
        <v>30</v>
      </c>
      <c r="E262" s="24" t="s">
        <v>56</v>
      </c>
      <c r="F262" s="27">
        <v>399</v>
      </c>
      <c r="G262" s="39">
        <f t="shared" si="8"/>
        <v>11970</v>
      </c>
    </row>
    <row r="263" spans="1:7" ht="21.75" customHeight="1" x14ac:dyDescent="0.25">
      <c r="A263" s="35">
        <v>260</v>
      </c>
      <c r="B263" s="28">
        <v>9.3000000000000007</v>
      </c>
      <c r="C263" s="8" t="s">
        <v>69</v>
      </c>
      <c r="D263" s="30">
        <v>30</v>
      </c>
      <c r="E263" s="24" t="s">
        <v>46</v>
      </c>
      <c r="F263" s="27">
        <v>423</v>
      </c>
      <c r="G263" s="39">
        <f t="shared" si="8"/>
        <v>12690</v>
      </c>
    </row>
    <row r="264" spans="1:7" ht="51" x14ac:dyDescent="0.25">
      <c r="A264" s="35">
        <v>261</v>
      </c>
      <c r="B264" s="26">
        <v>9.33</v>
      </c>
      <c r="C264" s="8" t="s">
        <v>432</v>
      </c>
      <c r="D264" s="30">
        <v>6.23</v>
      </c>
      <c r="E264" s="24" t="s">
        <v>62</v>
      </c>
      <c r="F264" s="27">
        <v>569</v>
      </c>
      <c r="G264" s="39">
        <f t="shared" si="8"/>
        <v>3545</v>
      </c>
    </row>
    <row r="265" spans="1:7" ht="51" x14ac:dyDescent="0.25">
      <c r="A265" s="35">
        <v>262</v>
      </c>
      <c r="B265" s="26">
        <v>9.34</v>
      </c>
      <c r="C265" s="8" t="s">
        <v>433</v>
      </c>
      <c r="D265" s="30">
        <v>12</v>
      </c>
      <c r="E265" s="24" t="s">
        <v>58</v>
      </c>
      <c r="F265" s="27">
        <v>791</v>
      </c>
      <c r="G265" s="39">
        <f t="shared" si="8"/>
        <v>9492</v>
      </c>
    </row>
    <row r="266" spans="1:7" ht="63.75" x14ac:dyDescent="0.25">
      <c r="A266" s="35">
        <v>263</v>
      </c>
      <c r="B266" s="26">
        <v>9.39</v>
      </c>
      <c r="C266" s="8" t="s">
        <v>434</v>
      </c>
      <c r="D266" s="30">
        <v>20</v>
      </c>
      <c r="E266" s="24" t="s">
        <v>80</v>
      </c>
      <c r="F266" s="27">
        <v>9.4</v>
      </c>
      <c r="G266" s="39">
        <f t="shared" si="8"/>
        <v>188</v>
      </c>
    </row>
    <row r="267" spans="1:7" ht="127.5" x14ac:dyDescent="0.25">
      <c r="A267" s="35">
        <v>264</v>
      </c>
      <c r="B267" s="28">
        <v>9.4</v>
      </c>
      <c r="C267" s="8" t="s">
        <v>435</v>
      </c>
      <c r="D267" s="30">
        <v>10</v>
      </c>
      <c r="E267" s="24" t="s">
        <v>82</v>
      </c>
      <c r="F267" s="27">
        <v>164</v>
      </c>
      <c r="G267" s="39">
        <f t="shared" si="8"/>
        <v>1640</v>
      </c>
    </row>
    <row r="268" spans="1:7" ht="60" customHeight="1" x14ac:dyDescent="0.25">
      <c r="A268" s="35">
        <v>265</v>
      </c>
      <c r="B268" s="26" t="s">
        <v>328</v>
      </c>
      <c r="C268" s="8" t="s">
        <v>621</v>
      </c>
      <c r="D268" s="30">
        <v>15</v>
      </c>
      <c r="E268" s="24" t="s">
        <v>56</v>
      </c>
      <c r="F268" s="27">
        <v>551</v>
      </c>
      <c r="G268" s="39">
        <f t="shared" si="8"/>
        <v>8265</v>
      </c>
    </row>
    <row r="269" spans="1:7" ht="38.25" x14ac:dyDescent="0.25">
      <c r="A269" s="35">
        <v>266</v>
      </c>
      <c r="B269" s="26" t="s">
        <v>622</v>
      </c>
      <c r="C269" s="8" t="s">
        <v>70</v>
      </c>
      <c r="D269" s="30">
        <v>23</v>
      </c>
      <c r="E269" s="24" t="s">
        <v>4</v>
      </c>
      <c r="F269" s="27">
        <v>278</v>
      </c>
      <c r="G269" s="39">
        <f t="shared" si="8"/>
        <v>6394</v>
      </c>
    </row>
    <row r="270" spans="1:7" ht="76.5" x14ac:dyDescent="0.25">
      <c r="A270" s="35">
        <v>267</v>
      </c>
      <c r="B270" s="26">
        <v>9.4499999999999993</v>
      </c>
      <c r="C270" s="8" t="s">
        <v>436</v>
      </c>
      <c r="D270" s="30">
        <v>35</v>
      </c>
      <c r="E270" s="24" t="s">
        <v>329</v>
      </c>
      <c r="F270" s="27">
        <v>69.5</v>
      </c>
      <c r="G270" s="39">
        <f t="shared" si="8"/>
        <v>2433</v>
      </c>
    </row>
    <row r="271" spans="1:7" ht="25.5" x14ac:dyDescent="0.25">
      <c r="A271" s="35">
        <v>268</v>
      </c>
      <c r="B271" s="26">
        <v>9.4600000000000009</v>
      </c>
      <c r="C271" s="8" t="s">
        <v>437</v>
      </c>
      <c r="D271" s="30">
        <v>80</v>
      </c>
      <c r="E271" s="24" t="s">
        <v>175</v>
      </c>
      <c r="F271" s="27">
        <v>24.5</v>
      </c>
      <c r="G271" s="39">
        <f t="shared" si="8"/>
        <v>1960</v>
      </c>
    </row>
    <row r="272" spans="1:7" ht="64.5" customHeight="1" x14ac:dyDescent="0.25">
      <c r="A272" s="35">
        <v>269</v>
      </c>
      <c r="B272" s="26" t="s">
        <v>71</v>
      </c>
      <c r="C272" s="8" t="s">
        <v>623</v>
      </c>
      <c r="D272" s="30">
        <v>100</v>
      </c>
      <c r="E272" s="24" t="s">
        <v>72</v>
      </c>
      <c r="F272" s="27">
        <v>331</v>
      </c>
      <c r="G272" s="39">
        <f t="shared" si="8"/>
        <v>33100</v>
      </c>
    </row>
    <row r="273" spans="1:7" ht="191.25" x14ac:dyDescent="0.25">
      <c r="A273" s="35">
        <v>270</v>
      </c>
      <c r="B273" s="26" t="s">
        <v>73</v>
      </c>
      <c r="C273" s="8" t="s">
        <v>624</v>
      </c>
      <c r="D273" s="30">
        <v>100</v>
      </c>
      <c r="E273" s="24" t="s">
        <v>16</v>
      </c>
      <c r="F273" s="27">
        <v>338</v>
      </c>
      <c r="G273" s="39">
        <f t="shared" si="8"/>
        <v>33800</v>
      </c>
    </row>
    <row r="274" spans="1:7" ht="25.5" x14ac:dyDescent="0.25">
      <c r="A274" s="35">
        <v>271</v>
      </c>
      <c r="B274" s="26">
        <v>9.48</v>
      </c>
      <c r="C274" s="8" t="s">
        <v>74</v>
      </c>
      <c r="D274" s="30">
        <v>6</v>
      </c>
      <c r="E274" s="24" t="s">
        <v>16</v>
      </c>
      <c r="F274" s="27">
        <v>27</v>
      </c>
      <c r="G274" s="39">
        <f t="shared" si="8"/>
        <v>162</v>
      </c>
    </row>
    <row r="275" spans="1:7" ht="25.5" x14ac:dyDescent="0.25">
      <c r="A275" s="35">
        <v>272</v>
      </c>
      <c r="B275" s="26">
        <v>9.49</v>
      </c>
      <c r="C275" s="8" t="s">
        <v>75</v>
      </c>
      <c r="D275" s="30">
        <v>8</v>
      </c>
      <c r="E275" s="24" t="s">
        <v>16</v>
      </c>
      <c r="F275" s="27">
        <v>34.5</v>
      </c>
      <c r="G275" s="39">
        <f t="shared" si="8"/>
        <v>276</v>
      </c>
    </row>
    <row r="276" spans="1:7" ht="102" x14ac:dyDescent="0.25">
      <c r="A276" s="35">
        <v>273</v>
      </c>
      <c r="B276" s="26" t="s">
        <v>76</v>
      </c>
      <c r="C276" s="8" t="s">
        <v>625</v>
      </c>
      <c r="D276" s="30">
        <v>6</v>
      </c>
      <c r="E276" s="24" t="s">
        <v>4</v>
      </c>
      <c r="F276" s="27">
        <v>845</v>
      </c>
      <c r="G276" s="39">
        <f t="shared" si="8"/>
        <v>5070</v>
      </c>
    </row>
    <row r="277" spans="1:7" ht="63.75" x14ac:dyDescent="0.25">
      <c r="A277" s="35">
        <v>274</v>
      </c>
      <c r="B277" s="26" t="s">
        <v>466</v>
      </c>
      <c r="C277" s="8" t="s">
        <v>628</v>
      </c>
      <c r="D277" s="30">
        <v>5</v>
      </c>
      <c r="E277" s="24" t="s">
        <v>56</v>
      </c>
      <c r="F277" s="27">
        <v>1051</v>
      </c>
      <c r="G277" s="39">
        <f t="shared" si="8"/>
        <v>5255</v>
      </c>
    </row>
    <row r="278" spans="1:7" ht="52.5" customHeight="1" x14ac:dyDescent="0.25">
      <c r="A278" s="35">
        <v>275</v>
      </c>
      <c r="B278" s="26" t="s">
        <v>482</v>
      </c>
      <c r="C278" s="18" t="s">
        <v>626</v>
      </c>
      <c r="D278" s="30">
        <v>7</v>
      </c>
      <c r="E278" s="24" t="s">
        <v>4</v>
      </c>
      <c r="F278" s="27">
        <v>1426</v>
      </c>
      <c r="G278" s="39">
        <f t="shared" si="8"/>
        <v>9982</v>
      </c>
    </row>
    <row r="279" spans="1:7" ht="63.75" x14ac:dyDescent="0.25">
      <c r="A279" s="35">
        <v>276</v>
      </c>
      <c r="B279" s="26" t="s">
        <v>484</v>
      </c>
      <c r="C279" s="18" t="s">
        <v>627</v>
      </c>
      <c r="D279" s="30">
        <v>8</v>
      </c>
      <c r="E279" s="24" t="s">
        <v>4</v>
      </c>
      <c r="F279" s="27">
        <v>1590</v>
      </c>
      <c r="G279" s="39">
        <f t="shared" si="8"/>
        <v>12720</v>
      </c>
    </row>
    <row r="280" spans="1:7" ht="63.75" x14ac:dyDescent="0.25">
      <c r="A280" s="35">
        <v>277</v>
      </c>
      <c r="B280" s="26">
        <v>9.52</v>
      </c>
      <c r="C280" s="8" t="s">
        <v>438</v>
      </c>
      <c r="D280" s="30">
        <v>15</v>
      </c>
      <c r="E280" s="24" t="s">
        <v>330</v>
      </c>
      <c r="F280" s="27">
        <v>585</v>
      </c>
      <c r="G280" s="39">
        <f t="shared" si="8"/>
        <v>8775</v>
      </c>
    </row>
    <row r="281" spans="1:7" ht="76.5" x14ac:dyDescent="0.25">
      <c r="A281" s="35">
        <v>278</v>
      </c>
      <c r="B281" s="26">
        <v>9.5299999999999994</v>
      </c>
      <c r="C281" s="8" t="s">
        <v>439</v>
      </c>
      <c r="D281" s="30">
        <v>20</v>
      </c>
      <c r="E281" s="24" t="s">
        <v>62</v>
      </c>
      <c r="F281" s="27">
        <v>3159</v>
      </c>
      <c r="G281" s="39">
        <f t="shared" si="8"/>
        <v>63180</v>
      </c>
    </row>
    <row r="282" spans="1:7" ht="76.5" x14ac:dyDescent="0.25">
      <c r="A282" s="35">
        <v>279</v>
      </c>
      <c r="B282" s="26">
        <v>9.5399999999999991</v>
      </c>
      <c r="C282" s="8" t="s">
        <v>77</v>
      </c>
      <c r="D282" s="30">
        <v>8</v>
      </c>
      <c r="E282" s="24" t="s">
        <v>16</v>
      </c>
      <c r="F282" s="27">
        <v>396</v>
      </c>
      <c r="G282" s="39">
        <f t="shared" si="8"/>
        <v>3168</v>
      </c>
    </row>
    <row r="283" spans="1:7" ht="25.5" x14ac:dyDescent="0.25">
      <c r="A283" s="35">
        <v>280</v>
      </c>
      <c r="B283" s="26">
        <v>9.5500000000000007</v>
      </c>
      <c r="C283" s="8" t="s">
        <v>78</v>
      </c>
      <c r="D283" s="30">
        <v>10</v>
      </c>
      <c r="E283" s="24" t="s">
        <v>46</v>
      </c>
      <c r="F283" s="27">
        <v>594</v>
      </c>
      <c r="G283" s="39">
        <f t="shared" si="8"/>
        <v>5940</v>
      </c>
    </row>
    <row r="284" spans="1:7" ht="45" customHeight="1" x14ac:dyDescent="0.25">
      <c r="A284" s="35">
        <v>281</v>
      </c>
      <c r="B284" s="26">
        <v>9.56</v>
      </c>
      <c r="C284" s="8" t="s">
        <v>629</v>
      </c>
      <c r="D284" s="30">
        <v>23</v>
      </c>
      <c r="E284" s="24" t="s">
        <v>54</v>
      </c>
      <c r="F284" s="27">
        <v>1920</v>
      </c>
      <c r="G284" s="39">
        <f t="shared" ref="G284:G287" si="9">ROUND(F284*D284,)</f>
        <v>44160</v>
      </c>
    </row>
    <row r="285" spans="1:7" ht="63.75" x14ac:dyDescent="0.25">
      <c r="A285" s="35">
        <v>282</v>
      </c>
      <c r="B285" s="26" t="s">
        <v>331</v>
      </c>
      <c r="C285" s="8" t="s">
        <v>630</v>
      </c>
      <c r="D285" s="30">
        <v>11</v>
      </c>
      <c r="E285" s="24" t="s">
        <v>175</v>
      </c>
      <c r="F285" s="27">
        <v>467</v>
      </c>
      <c r="G285" s="39">
        <f t="shared" si="9"/>
        <v>5137</v>
      </c>
    </row>
    <row r="286" spans="1:7" ht="60" customHeight="1" x14ac:dyDescent="0.25">
      <c r="A286" s="35">
        <v>283</v>
      </c>
      <c r="B286" s="26" t="s">
        <v>332</v>
      </c>
      <c r="C286" s="8" t="s">
        <v>631</v>
      </c>
      <c r="D286" s="30">
        <v>35</v>
      </c>
      <c r="E286" s="24" t="s">
        <v>175</v>
      </c>
      <c r="F286" s="27">
        <v>525</v>
      </c>
      <c r="G286" s="39">
        <f t="shared" si="9"/>
        <v>18375</v>
      </c>
    </row>
    <row r="287" spans="1:7" ht="56.25" customHeight="1" x14ac:dyDescent="0.25">
      <c r="A287" s="35">
        <v>284</v>
      </c>
      <c r="B287" s="26" t="s">
        <v>333</v>
      </c>
      <c r="C287" s="8" t="s">
        <v>632</v>
      </c>
      <c r="D287" s="30">
        <v>12</v>
      </c>
      <c r="E287" s="24" t="s">
        <v>56</v>
      </c>
      <c r="F287" s="27">
        <v>196</v>
      </c>
      <c r="G287" s="39">
        <f t="shared" si="9"/>
        <v>2352</v>
      </c>
    </row>
    <row r="288" spans="1:7" ht="48" customHeight="1" x14ac:dyDescent="0.25">
      <c r="A288" s="35">
        <v>285</v>
      </c>
      <c r="B288" s="26" t="s">
        <v>336</v>
      </c>
      <c r="C288" s="8" t="s">
        <v>633</v>
      </c>
      <c r="D288" s="30">
        <v>5</v>
      </c>
      <c r="E288" s="24" t="s">
        <v>46</v>
      </c>
      <c r="F288" s="27">
        <v>72.5</v>
      </c>
      <c r="G288" s="39">
        <f t="shared" ref="G288:G290" si="10">ROUND(F288*D288,)</f>
        <v>363</v>
      </c>
    </row>
    <row r="289" spans="1:8" ht="30.75" customHeight="1" x14ac:dyDescent="0.25">
      <c r="A289" s="35">
        <v>286</v>
      </c>
      <c r="B289" s="28">
        <v>10.1</v>
      </c>
      <c r="C289" s="8" t="s">
        <v>457</v>
      </c>
      <c r="D289" s="30">
        <v>20</v>
      </c>
      <c r="E289" s="24" t="s">
        <v>80</v>
      </c>
      <c r="F289" s="27">
        <v>118</v>
      </c>
      <c r="G289" s="39">
        <f t="shared" si="10"/>
        <v>2360</v>
      </c>
    </row>
    <row r="290" spans="1:8" ht="181.5" customHeight="1" x14ac:dyDescent="0.25">
      <c r="A290" s="35">
        <v>287</v>
      </c>
      <c r="B290" s="26">
        <v>10.11</v>
      </c>
      <c r="C290" s="8" t="s">
        <v>440</v>
      </c>
      <c r="D290" s="28">
        <v>15</v>
      </c>
      <c r="E290" s="85" t="s">
        <v>62</v>
      </c>
      <c r="F290" s="86">
        <v>636</v>
      </c>
      <c r="G290" s="87">
        <f t="shared" si="10"/>
        <v>9540</v>
      </c>
    </row>
    <row r="291" spans="1:8" ht="171.75" customHeight="1" x14ac:dyDescent="0.25">
      <c r="A291" s="35">
        <v>288</v>
      </c>
      <c r="B291" s="26" t="s">
        <v>337</v>
      </c>
      <c r="C291" s="8" t="s">
        <v>634</v>
      </c>
      <c r="D291" s="30">
        <v>50</v>
      </c>
      <c r="E291" s="24" t="s">
        <v>62</v>
      </c>
      <c r="F291" s="27">
        <v>766</v>
      </c>
      <c r="G291" s="39">
        <f t="shared" ref="G291:G340" si="11">ROUND(F291*D291,)</f>
        <v>38300</v>
      </c>
    </row>
    <row r="292" spans="1:8" ht="156" customHeight="1" x14ac:dyDescent="0.25">
      <c r="A292" s="35">
        <v>289</v>
      </c>
      <c r="B292" s="26" t="s">
        <v>338</v>
      </c>
      <c r="C292" s="8" t="s">
        <v>635</v>
      </c>
      <c r="D292" s="28">
        <v>5</v>
      </c>
      <c r="E292" s="85" t="s">
        <v>62</v>
      </c>
      <c r="F292" s="86">
        <v>705</v>
      </c>
      <c r="G292" s="87">
        <f t="shared" si="11"/>
        <v>3525</v>
      </c>
    </row>
    <row r="293" spans="1:8" ht="68.25" customHeight="1" x14ac:dyDescent="0.25">
      <c r="A293" s="35">
        <v>290</v>
      </c>
      <c r="B293" s="26" t="s">
        <v>83</v>
      </c>
      <c r="C293" s="8" t="s">
        <v>636</v>
      </c>
      <c r="D293" s="30">
        <v>12</v>
      </c>
      <c r="E293" s="24" t="s">
        <v>4</v>
      </c>
      <c r="F293" s="27">
        <v>484</v>
      </c>
      <c r="G293" s="39">
        <f t="shared" si="11"/>
        <v>5808</v>
      </c>
    </row>
    <row r="294" spans="1:8" ht="158.25" customHeight="1" x14ac:dyDescent="0.25">
      <c r="A294" s="35">
        <v>291</v>
      </c>
      <c r="B294" s="26">
        <v>10.61</v>
      </c>
      <c r="C294" s="8" t="s">
        <v>1119</v>
      </c>
      <c r="D294" s="28">
        <v>65</v>
      </c>
      <c r="E294" s="85" t="s">
        <v>4</v>
      </c>
      <c r="F294" s="86">
        <v>658</v>
      </c>
      <c r="G294" s="87">
        <f t="shared" si="11"/>
        <v>42770</v>
      </c>
    </row>
    <row r="295" spans="1:8" ht="191.25" customHeight="1" x14ac:dyDescent="0.25">
      <c r="A295" s="35">
        <v>292</v>
      </c>
      <c r="B295" s="26" t="s">
        <v>637</v>
      </c>
      <c r="C295" s="8" t="s">
        <v>84</v>
      </c>
      <c r="D295" s="23">
        <v>23.41</v>
      </c>
      <c r="E295" s="24" t="s">
        <v>62</v>
      </c>
      <c r="F295" s="27">
        <v>555</v>
      </c>
      <c r="G295" s="39">
        <f t="shared" si="11"/>
        <v>12993</v>
      </c>
    </row>
    <row r="296" spans="1:8" ht="280.5" x14ac:dyDescent="0.25">
      <c r="A296" s="35">
        <v>293</v>
      </c>
      <c r="B296" s="26">
        <v>10.63</v>
      </c>
      <c r="C296" s="8" t="s">
        <v>85</v>
      </c>
      <c r="D296" s="28">
        <v>4.5</v>
      </c>
      <c r="E296" s="85" t="s">
        <v>62</v>
      </c>
      <c r="F296" s="86">
        <v>758</v>
      </c>
      <c r="G296" s="87">
        <f t="shared" si="11"/>
        <v>3411</v>
      </c>
      <c r="H296" s="88"/>
    </row>
    <row r="297" spans="1:8" ht="255" x14ac:dyDescent="0.25">
      <c r="A297" s="35">
        <v>294</v>
      </c>
      <c r="B297" s="26" t="s">
        <v>339</v>
      </c>
      <c r="C297" s="8" t="s">
        <v>638</v>
      </c>
      <c r="D297" s="30">
        <v>8</v>
      </c>
      <c r="E297" s="24" t="s">
        <v>62</v>
      </c>
      <c r="F297" s="27">
        <v>4405</v>
      </c>
      <c r="G297" s="39">
        <f t="shared" si="11"/>
        <v>35240</v>
      </c>
    </row>
    <row r="298" spans="1:8" ht="204" x14ac:dyDescent="0.25">
      <c r="A298" s="35">
        <v>295</v>
      </c>
      <c r="B298" s="26" t="s">
        <v>340</v>
      </c>
      <c r="C298" s="8" t="s">
        <v>639</v>
      </c>
      <c r="D298" s="30">
        <v>6.54</v>
      </c>
      <c r="E298" s="24" t="s">
        <v>62</v>
      </c>
      <c r="F298" s="27">
        <v>2863</v>
      </c>
      <c r="G298" s="39">
        <f t="shared" si="11"/>
        <v>18724</v>
      </c>
    </row>
    <row r="299" spans="1:8" ht="229.5" x14ac:dyDescent="0.25">
      <c r="A299" s="35">
        <v>296</v>
      </c>
      <c r="B299" s="26" t="s">
        <v>341</v>
      </c>
      <c r="C299" s="8" t="s">
        <v>640</v>
      </c>
      <c r="D299" s="30">
        <v>7.54</v>
      </c>
      <c r="E299" s="24" t="s">
        <v>62</v>
      </c>
      <c r="F299" s="27">
        <v>3659</v>
      </c>
      <c r="G299" s="39">
        <f t="shared" si="11"/>
        <v>27589</v>
      </c>
    </row>
    <row r="300" spans="1:8" ht="382.5" x14ac:dyDescent="0.25">
      <c r="A300" s="35">
        <v>297</v>
      </c>
      <c r="B300" s="26" t="s">
        <v>483</v>
      </c>
      <c r="C300" s="18" t="s">
        <v>833</v>
      </c>
      <c r="D300" s="23">
        <v>6.45</v>
      </c>
      <c r="E300" s="24" t="s">
        <v>56</v>
      </c>
      <c r="F300" s="27">
        <v>1458</v>
      </c>
      <c r="G300" s="39">
        <f t="shared" si="11"/>
        <v>9404</v>
      </c>
    </row>
    <row r="301" spans="1:8" ht="409.5" x14ac:dyDescent="0.25">
      <c r="A301" s="35">
        <v>298</v>
      </c>
      <c r="B301" s="26" t="s">
        <v>1107</v>
      </c>
      <c r="C301" s="18" t="s">
        <v>1106</v>
      </c>
      <c r="D301" s="26">
        <v>13.21</v>
      </c>
      <c r="E301" s="85" t="s">
        <v>62</v>
      </c>
      <c r="F301" s="86">
        <v>1684</v>
      </c>
      <c r="G301" s="87">
        <f t="shared" si="11"/>
        <v>22246</v>
      </c>
    </row>
    <row r="302" spans="1:8" ht="197.25" customHeight="1" x14ac:dyDescent="0.25">
      <c r="A302" s="35">
        <v>299</v>
      </c>
      <c r="B302" s="26" t="s">
        <v>1108</v>
      </c>
      <c r="C302" s="18" t="s">
        <v>1109</v>
      </c>
      <c r="D302" s="28">
        <v>20</v>
      </c>
      <c r="E302" s="85" t="s">
        <v>62</v>
      </c>
      <c r="F302" s="86">
        <v>2030</v>
      </c>
      <c r="G302" s="87">
        <f t="shared" si="11"/>
        <v>40600</v>
      </c>
    </row>
    <row r="303" spans="1:8" ht="127.5" x14ac:dyDescent="0.25">
      <c r="A303" s="35">
        <v>300</v>
      </c>
      <c r="B303" s="26" t="s">
        <v>1110</v>
      </c>
      <c r="C303" s="18" t="s">
        <v>1111</v>
      </c>
      <c r="D303" s="26">
        <v>15.12</v>
      </c>
      <c r="E303" s="85" t="s">
        <v>62</v>
      </c>
      <c r="F303" s="86">
        <v>52</v>
      </c>
      <c r="G303" s="87">
        <f t="shared" si="11"/>
        <v>786</v>
      </c>
    </row>
    <row r="304" spans="1:8" ht="25.5" x14ac:dyDescent="0.25">
      <c r="A304" s="35">
        <v>301</v>
      </c>
      <c r="B304" s="26" t="s">
        <v>86</v>
      </c>
      <c r="C304" s="8" t="s">
        <v>642</v>
      </c>
      <c r="D304" s="23">
        <v>110</v>
      </c>
      <c r="E304" s="24" t="s">
        <v>62</v>
      </c>
      <c r="F304" s="27">
        <v>93</v>
      </c>
      <c r="G304" s="39">
        <f t="shared" si="11"/>
        <v>10230</v>
      </c>
    </row>
    <row r="305" spans="1:7" ht="25.5" x14ac:dyDescent="0.25">
      <c r="A305" s="35">
        <v>302</v>
      </c>
      <c r="B305" s="26" t="s">
        <v>87</v>
      </c>
      <c r="C305" s="8" t="s">
        <v>641</v>
      </c>
      <c r="D305" s="23">
        <v>32</v>
      </c>
      <c r="E305" s="24" t="s">
        <v>62</v>
      </c>
      <c r="F305" s="27">
        <v>87</v>
      </c>
      <c r="G305" s="39">
        <f t="shared" si="11"/>
        <v>2784</v>
      </c>
    </row>
    <row r="306" spans="1:7" ht="25.5" x14ac:dyDescent="0.25">
      <c r="A306" s="35">
        <v>303</v>
      </c>
      <c r="B306" s="26" t="s">
        <v>342</v>
      </c>
      <c r="C306" s="8" t="s">
        <v>643</v>
      </c>
      <c r="D306" s="23">
        <v>33</v>
      </c>
      <c r="E306" s="24" t="s">
        <v>79</v>
      </c>
      <c r="F306" s="27">
        <v>115</v>
      </c>
      <c r="G306" s="39">
        <f t="shared" si="11"/>
        <v>3795</v>
      </c>
    </row>
    <row r="307" spans="1:7" ht="25.5" x14ac:dyDescent="0.25">
      <c r="A307" s="35">
        <v>304</v>
      </c>
      <c r="B307" s="26" t="s">
        <v>343</v>
      </c>
      <c r="C307" s="8" t="s">
        <v>644</v>
      </c>
      <c r="D307" s="23">
        <v>50</v>
      </c>
      <c r="E307" s="24" t="s">
        <v>56</v>
      </c>
      <c r="F307" s="27">
        <v>103</v>
      </c>
      <c r="G307" s="39">
        <f t="shared" si="11"/>
        <v>5150</v>
      </c>
    </row>
    <row r="308" spans="1:7" ht="25.5" x14ac:dyDescent="0.25">
      <c r="A308" s="35">
        <v>305</v>
      </c>
      <c r="B308" s="26" t="s">
        <v>88</v>
      </c>
      <c r="C308" s="8" t="s">
        <v>645</v>
      </c>
      <c r="D308" s="23">
        <v>70</v>
      </c>
      <c r="E308" s="24" t="s">
        <v>62</v>
      </c>
      <c r="F308" s="27">
        <v>96.5</v>
      </c>
      <c r="G308" s="39">
        <f t="shared" si="11"/>
        <v>6755</v>
      </c>
    </row>
    <row r="309" spans="1:7" ht="25.5" x14ac:dyDescent="0.25">
      <c r="A309" s="35">
        <v>306</v>
      </c>
      <c r="B309" s="26" t="s">
        <v>89</v>
      </c>
      <c r="C309" s="8" t="s">
        <v>646</v>
      </c>
      <c r="D309" s="23">
        <v>85</v>
      </c>
      <c r="E309" s="24" t="s">
        <v>79</v>
      </c>
      <c r="F309" s="27">
        <v>91.5</v>
      </c>
      <c r="G309" s="39">
        <f t="shared" si="11"/>
        <v>7778</v>
      </c>
    </row>
    <row r="310" spans="1:7" ht="38.25" x14ac:dyDescent="0.25">
      <c r="A310" s="35">
        <v>307</v>
      </c>
      <c r="B310" s="26" t="s">
        <v>344</v>
      </c>
      <c r="C310" s="8" t="s">
        <v>648</v>
      </c>
      <c r="D310" s="23">
        <v>20</v>
      </c>
      <c r="E310" s="24" t="s">
        <v>62</v>
      </c>
      <c r="F310" s="27">
        <v>134</v>
      </c>
      <c r="G310" s="39">
        <f t="shared" si="11"/>
        <v>2680</v>
      </c>
    </row>
    <row r="311" spans="1:7" ht="38.25" x14ac:dyDescent="0.25">
      <c r="A311" s="35">
        <v>308</v>
      </c>
      <c r="B311" s="26" t="s">
        <v>345</v>
      </c>
      <c r="C311" s="8" t="s">
        <v>647</v>
      </c>
      <c r="D311" s="23">
        <v>20</v>
      </c>
      <c r="E311" s="24" t="s">
        <v>58</v>
      </c>
      <c r="F311" s="27">
        <v>120</v>
      </c>
      <c r="G311" s="39">
        <f t="shared" si="11"/>
        <v>2400</v>
      </c>
    </row>
    <row r="312" spans="1:7" ht="38.25" x14ac:dyDescent="0.25">
      <c r="A312" s="35">
        <v>309</v>
      </c>
      <c r="B312" s="26" t="s">
        <v>90</v>
      </c>
      <c r="C312" s="8" t="s">
        <v>649</v>
      </c>
      <c r="D312" s="23">
        <v>100</v>
      </c>
      <c r="E312" s="24" t="s">
        <v>79</v>
      </c>
      <c r="F312" s="27">
        <v>113</v>
      </c>
      <c r="G312" s="39">
        <f t="shared" si="11"/>
        <v>11300</v>
      </c>
    </row>
    <row r="313" spans="1:7" ht="51.75" customHeight="1" x14ac:dyDescent="0.25">
      <c r="A313" s="35">
        <v>310</v>
      </c>
      <c r="B313" s="26" t="s">
        <v>91</v>
      </c>
      <c r="C313" s="8" t="s">
        <v>650</v>
      </c>
      <c r="D313" s="23">
        <v>0.42</v>
      </c>
      <c r="E313" s="24" t="s">
        <v>58</v>
      </c>
      <c r="F313" s="27">
        <v>107</v>
      </c>
      <c r="G313" s="39">
        <f t="shared" si="11"/>
        <v>45</v>
      </c>
    </row>
    <row r="314" spans="1:7" ht="15" x14ac:dyDescent="0.25">
      <c r="A314" s="35">
        <v>311</v>
      </c>
      <c r="B314" s="26">
        <v>11.5</v>
      </c>
      <c r="C314" s="8" t="s">
        <v>1112</v>
      </c>
      <c r="D314" s="23">
        <v>100</v>
      </c>
      <c r="E314" s="24" t="s">
        <v>58</v>
      </c>
      <c r="F314" s="27">
        <v>33</v>
      </c>
      <c r="G314" s="39">
        <f t="shared" si="11"/>
        <v>3300</v>
      </c>
    </row>
    <row r="315" spans="1:7" ht="38.25" x14ac:dyDescent="0.25">
      <c r="A315" s="35">
        <v>312</v>
      </c>
      <c r="B315" s="26">
        <v>11.9</v>
      </c>
      <c r="C315" s="8" t="s">
        <v>1113</v>
      </c>
      <c r="D315" s="23">
        <v>5</v>
      </c>
      <c r="E315" s="24" t="s">
        <v>61</v>
      </c>
      <c r="F315" s="27">
        <v>43.5</v>
      </c>
      <c r="G315" s="39">
        <f t="shared" si="11"/>
        <v>218</v>
      </c>
    </row>
    <row r="316" spans="1:7" ht="76.5" x14ac:dyDescent="0.25">
      <c r="A316" s="35">
        <v>313</v>
      </c>
      <c r="B316" s="26" t="s">
        <v>92</v>
      </c>
      <c r="C316" s="8" t="s">
        <v>651</v>
      </c>
      <c r="D316" s="30">
        <v>9</v>
      </c>
      <c r="E316" s="24" t="s">
        <v>62</v>
      </c>
      <c r="F316" s="27">
        <v>1796</v>
      </c>
      <c r="G316" s="39">
        <f t="shared" si="11"/>
        <v>16164</v>
      </c>
    </row>
    <row r="317" spans="1:7" ht="76.5" x14ac:dyDescent="0.25">
      <c r="A317" s="35">
        <v>314</v>
      </c>
      <c r="B317" s="26" t="s">
        <v>93</v>
      </c>
      <c r="C317" s="8" t="s">
        <v>652</v>
      </c>
      <c r="D317" s="30">
        <v>8</v>
      </c>
      <c r="E317" s="24" t="s">
        <v>62</v>
      </c>
      <c r="F317" s="27">
        <v>2646</v>
      </c>
      <c r="G317" s="39">
        <f t="shared" si="11"/>
        <v>21168</v>
      </c>
    </row>
    <row r="318" spans="1:7" ht="76.5" x14ac:dyDescent="0.25">
      <c r="A318" s="35">
        <v>315</v>
      </c>
      <c r="B318" s="26" t="s">
        <v>94</v>
      </c>
      <c r="C318" s="8" t="s">
        <v>653</v>
      </c>
      <c r="D318" s="30">
        <v>17</v>
      </c>
      <c r="E318" s="24" t="s">
        <v>62</v>
      </c>
      <c r="F318" s="27">
        <v>4200</v>
      </c>
      <c r="G318" s="39">
        <f t="shared" si="11"/>
        <v>71400</v>
      </c>
    </row>
    <row r="319" spans="1:7" ht="92.25" customHeight="1" x14ac:dyDescent="0.25">
      <c r="A319" s="35">
        <v>316</v>
      </c>
      <c r="B319" s="26" t="s">
        <v>834</v>
      </c>
      <c r="C319" s="8" t="s">
        <v>836</v>
      </c>
      <c r="D319" s="30">
        <v>12</v>
      </c>
      <c r="E319" s="24" t="s">
        <v>62</v>
      </c>
      <c r="F319" s="27">
        <v>3445</v>
      </c>
      <c r="G319" s="39">
        <f t="shared" si="11"/>
        <v>41340</v>
      </c>
    </row>
    <row r="320" spans="1:7" ht="114.75" x14ac:dyDescent="0.25">
      <c r="A320" s="35">
        <v>317</v>
      </c>
      <c r="B320" s="26" t="s">
        <v>95</v>
      </c>
      <c r="C320" s="8" t="s">
        <v>654</v>
      </c>
      <c r="D320" s="23">
        <v>1.75</v>
      </c>
      <c r="E320" s="24" t="s">
        <v>62</v>
      </c>
      <c r="F320" s="27">
        <v>1869</v>
      </c>
      <c r="G320" s="39">
        <f t="shared" si="11"/>
        <v>3271</v>
      </c>
    </row>
    <row r="321" spans="1:7" ht="114.75" x14ac:dyDescent="0.25">
      <c r="A321" s="35">
        <v>318</v>
      </c>
      <c r="B321" s="26" t="s">
        <v>96</v>
      </c>
      <c r="C321" s="8" t="s">
        <v>655</v>
      </c>
      <c r="D321" s="30">
        <v>12</v>
      </c>
      <c r="E321" s="24" t="s">
        <v>79</v>
      </c>
      <c r="F321" s="27">
        <v>4273</v>
      </c>
      <c r="G321" s="39">
        <f t="shared" si="11"/>
        <v>51276</v>
      </c>
    </row>
    <row r="322" spans="1:7" ht="114.75" x14ac:dyDescent="0.25">
      <c r="A322" s="35">
        <v>319</v>
      </c>
      <c r="B322" s="26" t="s">
        <v>835</v>
      </c>
      <c r="C322" s="8" t="s">
        <v>837</v>
      </c>
      <c r="D322" s="30">
        <v>25</v>
      </c>
      <c r="E322" s="24" t="s">
        <v>79</v>
      </c>
      <c r="F322" s="27">
        <v>3567</v>
      </c>
      <c r="G322" s="39">
        <f t="shared" si="11"/>
        <v>89175</v>
      </c>
    </row>
    <row r="323" spans="1:7" ht="63.75" x14ac:dyDescent="0.25">
      <c r="A323" s="35">
        <v>320</v>
      </c>
      <c r="B323" s="26" t="s">
        <v>97</v>
      </c>
      <c r="C323" s="8" t="s">
        <v>656</v>
      </c>
      <c r="D323" s="30">
        <v>20</v>
      </c>
      <c r="E323" s="24" t="s">
        <v>56</v>
      </c>
      <c r="F323" s="27">
        <v>1329</v>
      </c>
      <c r="G323" s="39">
        <f t="shared" si="11"/>
        <v>26580</v>
      </c>
    </row>
    <row r="324" spans="1:7" ht="76.5" x14ac:dyDescent="0.25">
      <c r="A324" s="35">
        <v>321</v>
      </c>
      <c r="B324" s="26" t="s">
        <v>98</v>
      </c>
      <c r="C324" s="8" t="s">
        <v>657</v>
      </c>
      <c r="D324" s="30">
        <v>20</v>
      </c>
      <c r="E324" s="24" t="s">
        <v>56</v>
      </c>
      <c r="F324" s="27">
        <v>1019</v>
      </c>
      <c r="G324" s="39">
        <f t="shared" si="11"/>
        <v>20380</v>
      </c>
    </row>
    <row r="325" spans="1:7" ht="76.5" x14ac:dyDescent="0.25">
      <c r="A325" s="35">
        <v>322</v>
      </c>
      <c r="B325" s="26" t="s">
        <v>99</v>
      </c>
      <c r="C325" s="8" t="s">
        <v>658</v>
      </c>
      <c r="D325" s="30">
        <v>20</v>
      </c>
      <c r="E325" s="24" t="s">
        <v>62</v>
      </c>
      <c r="F325" s="27">
        <v>1402</v>
      </c>
      <c r="G325" s="39">
        <f t="shared" si="11"/>
        <v>28040</v>
      </c>
    </row>
    <row r="326" spans="1:7" ht="76.5" x14ac:dyDescent="0.25">
      <c r="A326" s="35">
        <v>323</v>
      </c>
      <c r="B326" s="26" t="s">
        <v>100</v>
      </c>
      <c r="C326" s="8" t="s">
        <v>659</v>
      </c>
      <c r="D326" s="30">
        <v>12</v>
      </c>
      <c r="E326" s="24" t="s">
        <v>62</v>
      </c>
      <c r="F326" s="27">
        <v>2111</v>
      </c>
      <c r="G326" s="39">
        <f t="shared" si="11"/>
        <v>25332</v>
      </c>
    </row>
    <row r="327" spans="1:7" ht="76.5" x14ac:dyDescent="0.25">
      <c r="A327" s="35">
        <v>324</v>
      </c>
      <c r="B327" s="26" t="s">
        <v>838</v>
      </c>
      <c r="C327" s="8" t="s">
        <v>839</v>
      </c>
      <c r="D327" s="30">
        <v>15</v>
      </c>
      <c r="E327" s="24" t="s">
        <v>62</v>
      </c>
      <c r="F327" s="27">
        <v>1652</v>
      </c>
      <c r="G327" s="39">
        <f t="shared" si="11"/>
        <v>24780</v>
      </c>
    </row>
    <row r="328" spans="1:7" ht="63.75" x14ac:dyDescent="0.25">
      <c r="A328" s="35">
        <v>325</v>
      </c>
      <c r="B328" s="26" t="s">
        <v>825</v>
      </c>
      <c r="C328" s="8" t="s">
        <v>101</v>
      </c>
      <c r="D328" s="30">
        <v>20</v>
      </c>
      <c r="E328" s="24" t="s">
        <v>4</v>
      </c>
      <c r="F328" s="27">
        <v>897</v>
      </c>
      <c r="G328" s="39">
        <f t="shared" si="11"/>
        <v>17940</v>
      </c>
    </row>
    <row r="329" spans="1:7" ht="102" x14ac:dyDescent="0.25">
      <c r="A329" s="35">
        <v>326</v>
      </c>
      <c r="B329" s="26" t="s">
        <v>824</v>
      </c>
      <c r="C329" s="8" t="s">
        <v>102</v>
      </c>
      <c r="D329" s="30">
        <v>15</v>
      </c>
      <c r="E329" s="24" t="s">
        <v>4</v>
      </c>
      <c r="F329" s="27">
        <v>990</v>
      </c>
      <c r="G329" s="39">
        <f t="shared" si="11"/>
        <v>14850</v>
      </c>
    </row>
    <row r="330" spans="1:7" ht="63.75" x14ac:dyDescent="0.25">
      <c r="A330" s="35">
        <v>327</v>
      </c>
      <c r="B330" s="26" t="s">
        <v>660</v>
      </c>
      <c r="C330" s="8" t="s">
        <v>103</v>
      </c>
      <c r="D330" s="23">
        <v>10</v>
      </c>
      <c r="E330" s="24" t="s">
        <v>56</v>
      </c>
      <c r="F330" s="27">
        <v>516</v>
      </c>
      <c r="G330" s="39">
        <f t="shared" si="11"/>
        <v>5160</v>
      </c>
    </row>
    <row r="331" spans="1:7" ht="89.25" x14ac:dyDescent="0.25">
      <c r="A331" s="35">
        <v>328</v>
      </c>
      <c r="B331" s="26" t="s">
        <v>104</v>
      </c>
      <c r="C331" s="8" t="s">
        <v>661</v>
      </c>
      <c r="D331" s="23">
        <v>20</v>
      </c>
      <c r="E331" s="24" t="s">
        <v>79</v>
      </c>
      <c r="F331" s="27">
        <v>436</v>
      </c>
      <c r="G331" s="39">
        <f t="shared" si="11"/>
        <v>8720</v>
      </c>
    </row>
    <row r="332" spans="1:7" ht="25.5" x14ac:dyDescent="0.25">
      <c r="A332" s="35">
        <v>329</v>
      </c>
      <c r="B332" s="26" t="s">
        <v>941</v>
      </c>
      <c r="C332" s="8" t="s">
        <v>1104</v>
      </c>
      <c r="D332" s="30">
        <v>30</v>
      </c>
      <c r="E332" s="24" t="s">
        <v>79</v>
      </c>
      <c r="F332" s="27">
        <v>632</v>
      </c>
      <c r="G332" s="39">
        <f t="shared" si="11"/>
        <v>18960</v>
      </c>
    </row>
    <row r="333" spans="1:7" ht="89.25" x14ac:dyDescent="0.25">
      <c r="A333" s="35">
        <v>330</v>
      </c>
      <c r="B333" s="26">
        <v>12.71</v>
      </c>
      <c r="C333" s="8" t="s">
        <v>1126</v>
      </c>
      <c r="D333" s="30">
        <v>40</v>
      </c>
      <c r="E333" s="24" t="s">
        <v>79</v>
      </c>
      <c r="F333" s="27">
        <v>506</v>
      </c>
      <c r="G333" s="39">
        <f t="shared" si="11"/>
        <v>20240</v>
      </c>
    </row>
    <row r="334" spans="1:7" ht="89.25" x14ac:dyDescent="0.25">
      <c r="A334" s="35">
        <v>331</v>
      </c>
      <c r="B334" s="26" t="s">
        <v>669</v>
      </c>
      <c r="C334" s="8" t="s">
        <v>662</v>
      </c>
      <c r="D334" s="23">
        <v>12.12</v>
      </c>
      <c r="E334" s="23" t="s">
        <v>56</v>
      </c>
      <c r="F334" s="30">
        <v>779</v>
      </c>
      <c r="G334" s="39">
        <f t="shared" si="11"/>
        <v>9441</v>
      </c>
    </row>
    <row r="335" spans="1:7" ht="89.25" x14ac:dyDescent="0.25">
      <c r="A335" s="35">
        <v>332</v>
      </c>
      <c r="B335" s="26" t="s">
        <v>670</v>
      </c>
      <c r="C335" s="8" t="s">
        <v>663</v>
      </c>
      <c r="D335" s="30">
        <v>8</v>
      </c>
      <c r="E335" s="23" t="s">
        <v>56</v>
      </c>
      <c r="F335" s="30">
        <v>826</v>
      </c>
      <c r="G335" s="39">
        <f t="shared" si="11"/>
        <v>6608</v>
      </c>
    </row>
    <row r="336" spans="1:7" ht="89.25" x14ac:dyDescent="0.25">
      <c r="A336" s="35">
        <v>333</v>
      </c>
      <c r="B336" s="26" t="s">
        <v>671</v>
      </c>
      <c r="C336" s="8" t="s">
        <v>664</v>
      </c>
      <c r="D336" s="30">
        <v>4</v>
      </c>
      <c r="E336" s="23" t="s">
        <v>56</v>
      </c>
      <c r="F336" s="30">
        <v>897</v>
      </c>
      <c r="G336" s="39">
        <f t="shared" si="11"/>
        <v>3588</v>
      </c>
    </row>
    <row r="337" spans="1:7" ht="89.25" x14ac:dyDescent="0.25">
      <c r="A337" s="35">
        <v>334</v>
      </c>
      <c r="B337" s="26" t="s">
        <v>672</v>
      </c>
      <c r="C337" s="8" t="s">
        <v>665</v>
      </c>
      <c r="D337" s="23">
        <v>10</v>
      </c>
      <c r="E337" s="23" t="s">
        <v>56</v>
      </c>
      <c r="F337" s="30">
        <v>710</v>
      </c>
      <c r="G337" s="39">
        <f t="shared" si="11"/>
        <v>7100</v>
      </c>
    </row>
    <row r="338" spans="1:7" ht="89.25" x14ac:dyDescent="0.25">
      <c r="A338" s="35">
        <v>335</v>
      </c>
      <c r="B338" s="26" t="s">
        <v>673</v>
      </c>
      <c r="C338" s="8" t="s">
        <v>666</v>
      </c>
      <c r="D338" s="30">
        <v>15</v>
      </c>
      <c r="E338" s="23" t="s">
        <v>56</v>
      </c>
      <c r="F338" s="30">
        <v>850</v>
      </c>
      <c r="G338" s="39">
        <f t="shared" si="11"/>
        <v>12750</v>
      </c>
    </row>
    <row r="339" spans="1:7" ht="89.25" x14ac:dyDescent="0.25">
      <c r="A339" s="35">
        <v>336</v>
      </c>
      <c r="B339" s="26" t="s">
        <v>674</v>
      </c>
      <c r="C339" s="8" t="s">
        <v>667</v>
      </c>
      <c r="D339" s="30">
        <v>8</v>
      </c>
      <c r="E339" s="23" t="s">
        <v>56</v>
      </c>
      <c r="F339" s="30">
        <v>897</v>
      </c>
      <c r="G339" s="39">
        <f t="shared" si="11"/>
        <v>7176</v>
      </c>
    </row>
    <row r="340" spans="1:7" ht="89.25" x14ac:dyDescent="0.25">
      <c r="A340" s="35">
        <v>337</v>
      </c>
      <c r="B340" s="26" t="s">
        <v>675</v>
      </c>
      <c r="C340" s="8" t="s">
        <v>668</v>
      </c>
      <c r="D340" s="30">
        <v>12</v>
      </c>
      <c r="E340" s="23" t="s">
        <v>56</v>
      </c>
      <c r="F340" s="30">
        <v>900</v>
      </c>
      <c r="G340" s="39">
        <f t="shared" si="11"/>
        <v>10800</v>
      </c>
    </row>
    <row r="341" spans="1:7" ht="102" x14ac:dyDescent="0.25">
      <c r="A341" s="35">
        <v>338</v>
      </c>
      <c r="B341" s="26" t="s">
        <v>680</v>
      </c>
      <c r="C341" s="8" t="s">
        <v>676</v>
      </c>
      <c r="D341" s="30">
        <v>12</v>
      </c>
      <c r="E341" s="23" t="s">
        <v>56</v>
      </c>
      <c r="F341" s="30">
        <v>964</v>
      </c>
      <c r="G341" s="39">
        <f t="shared" ref="G341:G440" si="12">ROUND(F341*D341,)</f>
        <v>11568</v>
      </c>
    </row>
    <row r="342" spans="1:7" ht="102" x14ac:dyDescent="0.25">
      <c r="A342" s="35">
        <v>339</v>
      </c>
      <c r="B342" s="26" t="s">
        <v>681</v>
      </c>
      <c r="C342" s="8" t="s">
        <v>677</v>
      </c>
      <c r="D342" s="58">
        <v>10</v>
      </c>
      <c r="E342" s="23" t="s">
        <v>56</v>
      </c>
      <c r="F342" s="30">
        <v>1153</v>
      </c>
      <c r="G342" s="39">
        <f t="shared" si="12"/>
        <v>11530</v>
      </c>
    </row>
    <row r="343" spans="1:7" ht="102" x14ac:dyDescent="0.25">
      <c r="A343" s="35">
        <v>340</v>
      </c>
      <c r="B343" s="26" t="s">
        <v>682</v>
      </c>
      <c r="C343" s="8" t="s">
        <v>678</v>
      </c>
      <c r="D343" s="30">
        <v>8</v>
      </c>
      <c r="E343" s="23" t="s">
        <v>56</v>
      </c>
      <c r="F343" s="30">
        <v>1514</v>
      </c>
      <c r="G343" s="39">
        <f t="shared" si="12"/>
        <v>12112</v>
      </c>
    </row>
    <row r="344" spans="1:7" ht="102" x14ac:dyDescent="0.25">
      <c r="A344" s="35">
        <v>341</v>
      </c>
      <c r="B344" s="26" t="s">
        <v>683</v>
      </c>
      <c r="C344" s="8" t="s">
        <v>679</v>
      </c>
      <c r="D344" s="30">
        <v>1.1200000000000001</v>
      </c>
      <c r="E344" s="23" t="s">
        <v>56</v>
      </c>
      <c r="F344" s="30">
        <v>2023</v>
      </c>
      <c r="G344" s="39">
        <f t="shared" si="12"/>
        <v>2266</v>
      </c>
    </row>
    <row r="345" spans="1:7" ht="114.75" x14ac:dyDescent="0.25">
      <c r="A345" s="35">
        <v>342</v>
      </c>
      <c r="B345" s="26" t="s">
        <v>686</v>
      </c>
      <c r="C345" s="8" t="s">
        <v>684</v>
      </c>
      <c r="D345" s="30">
        <v>40</v>
      </c>
      <c r="E345" s="23" t="s">
        <v>56</v>
      </c>
      <c r="F345" s="30">
        <v>969</v>
      </c>
      <c r="G345" s="39">
        <f t="shared" si="12"/>
        <v>38760</v>
      </c>
    </row>
    <row r="346" spans="1:7" ht="68.25" customHeight="1" x14ac:dyDescent="0.25">
      <c r="A346" s="35">
        <v>343</v>
      </c>
      <c r="B346" s="26" t="s">
        <v>687</v>
      </c>
      <c r="C346" s="8" t="s">
        <v>685</v>
      </c>
      <c r="D346" s="30">
        <v>30</v>
      </c>
      <c r="E346" s="23" t="s">
        <v>56</v>
      </c>
      <c r="F346" s="30">
        <v>1158</v>
      </c>
      <c r="G346" s="39">
        <f t="shared" si="12"/>
        <v>34740</v>
      </c>
    </row>
    <row r="347" spans="1:7" ht="68.25" customHeight="1" x14ac:dyDescent="0.25">
      <c r="A347" s="35">
        <v>344</v>
      </c>
      <c r="B347" s="26" t="s">
        <v>691</v>
      </c>
      <c r="C347" s="8" t="s">
        <v>688</v>
      </c>
      <c r="D347" s="23">
        <v>2.3199999999999998</v>
      </c>
      <c r="E347" s="23" t="s">
        <v>56</v>
      </c>
      <c r="F347" s="30">
        <v>1331</v>
      </c>
      <c r="G347" s="39">
        <f t="shared" si="12"/>
        <v>3088</v>
      </c>
    </row>
    <row r="348" spans="1:7" ht="68.25" customHeight="1" x14ac:dyDescent="0.25">
      <c r="A348" s="35">
        <v>345</v>
      </c>
      <c r="B348" s="26" t="s">
        <v>692</v>
      </c>
      <c r="C348" s="8" t="s">
        <v>689</v>
      </c>
      <c r="D348" s="23">
        <v>1.25</v>
      </c>
      <c r="E348" s="23" t="s">
        <v>56</v>
      </c>
      <c r="F348" s="30">
        <v>1520</v>
      </c>
      <c r="G348" s="39">
        <f t="shared" si="12"/>
        <v>1900</v>
      </c>
    </row>
    <row r="349" spans="1:7" ht="114.75" x14ac:dyDescent="0.25">
      <c r="A349" s="35">
        <v>346</v>
      </c>
      <c r="B349" s="26" t="s">
        <v>693</v>
      </c>
      <c r="C349" s="8" t="s">
        <v>690</v>
      </c>
      <c r="D349" s="30">
        <v>14</v>
      </c>
      <c r="E349" s="23" t="s">
        <v>56</v>
      </c>
      <c r="F349" s="30">
        <v>1988</v>
      </c>
      <c r="G349" s="39">
        <f t="shared" si="12"/>
        <v>27832</v>
      </c>
    </row>
    <row r="350" spans="1:7" ht="102" x14ac:dyDescent="0.25">
      <c r="A350" s="35">
        <v>347</v>
      </c>
      <c r="B350" s="26" t="s">
        <v>698</v>
      </c>
      <c r="C350" s="8" t="s">
        <v>694</v>
      </c>
      <c r="D350" s="30">
        <v>90</v>
      </c>
      <c r="E350" s="23" t="s">
        <v>56</v>
      </c>
      <c r="F350" s="30">
        <v>1082</v>
      </c>
      <c r="G350" s="39">
        <f t="shared" si="12"/>
        <v>97380</v>
      </c>
    </row>
    <row r="351" spans="1:7" ht="90.75" customHeight="1" x14ac:dyDescent="0.25">
      <c r="A351" s="35">
        <v>348</v>
      </c>
      <c r="B351" s="26" t="s">
        <v>699</v>
      </c>
      <c r="C351" s="8" t="s">
        <v>695</v>
      </c>
      <c r="D351" s="30">
        <v>15</v>
      </c>
      <c r="E351" s="23" t="s">
        <v>56</v>
      </c>
      <c r="F351" s="30">
        <v>1343</v>
      </c>
      <c r="G351" s="39">
        <f t="shared" si="12"/>
        <v>20145</v>
      </c>
    </row>
    <row r="352" spans="1:7" ht="93.75" customHeight="1" x14ac:dyDescent="0.25">
      <c r="A352" s="35">
        <v>349</v>
      </c>
      <c r="B352" s="26" t="s">
        <v>700</v>
      </c>
      <c r="C352" s="8" t="s">
        <v>696</v>
      </c>
      <c r="D352" s="23">
        <v>2.2000000000000002</v>
      </c>
      <c r="E352" s="23" t="s">
        <v>56</v>
      </c>
      <c r="F352" s="30">
        <v>1786</v>
      </c>
      <c r="G352" s="39">
        <f t="shared" si="12"/>
        <v>3929</v>
      </c>
    </row>
    <row r="353" spans="1:7" ht="102" x14ac:dyDescent="0.25">
      <c r="A353" s="35">
        <v>350</v>
      </c>
      <c r="B353" s="26" t="s">
        <v>701</v>
      </c>
      <c r="C353" s="8" t="s">
        <v>697</v>
      </c>
      <c r="D353" s="30">
        <v>3.23</v>
      </c>
      <c r="E353" s="23" t="s">
        <v>56</v>
      </c>
      <c r="F353" s="30">
        <v>2461</v>
      </c>
      <c r="G353" s="39">
        <f t="shared" si="12"/>
        <v>7949</v>
      </c>
    </row>
    <row r="354" spans="1:7" ht="127.5" x14ac:dyDescent="0.25">
      <c r="A354" s="35">
        <v>351</v>
      </c>
      <c r="B354" s="26" t="s">
        <v>703</v>
      </c>
      <c r="C354" s="8" t="s">
        <v>702</v>
      </c>
      <c r="D354" s="30">
        <v>4</v>
      </c>
      <c r="E354" s="23" t="s">
        <v>56</v>
      </c>
      <c r="F354" s="30">
        <v>2427</v>
      </c>
      <c r="G354" s="39">
        <f t="shared" si="12"/>
        <v>9708</v>
      </c>
    </row>
    <row r="355" spans="1:7" ht="76.5" x14ac:dyDescent="0.25">
      <c r="A355" s="35">
        <v>352</v>
      </c>
      <c r="B355" s="26" t="s">
        <v>412</v>
      </c>
      <c r="C355" s="8" t="s">
        <v>705</v>
      </c>
      <c r="D355" s="30">
        <v>15</v>
      </c>
      <c r="E355" s="24" t="s">
        <v>58</v>
      </c>
      <c r="F355" s="27">
        <v>1958</v>
      </c>
      <c r="G355" s="39">
        <f t="shared" si="12"/>
        <v>29370</v>
      </c>
    </row>
    <row r="356" spans="1:7" ht="76.5" x14ac:dyDescent="0.25">
      <c r="A356" s="35">
        <v>353</v>
      </c>
      <c r="B356" s="26" t="s">
        <v>413</v>
      </c>
      <c r="C356" s="8" t="s">
        <v>706</v>
      </c>
      <c r="D356" s="30">
        <v>6</v>
      </c>
      <c r="E356" s="24" t="s">
        <v>58</v>
      </c>
      <c r="F356" s="27">
        <v>4258</v>
      </c>
      <c r="G356" s="39">
        <f t="shared" si="12"/>
        <v>25548</v>
      </c>
    </row>
    <row r="357" spans="1:7" ht="76.5" x14ac:dyDescent="0.25">
      <c r="A357" s="35">
        <v>354</v>
      </c>
      <c r="B357" s="26" t="s">
        <v>840</v>
      </c>
      <c r="C357" s="8" t="s">
        <v>841</v>
      </c>
      <c r="D357" s="30">
        <v>8</v>
      </c>
      <c r="E357" s="24" t="s">
        <v>58</v>
      </c>
      <c r="F357" s="27">
        <v>3640</v>
      </c>
      <c r="G357" s="39">
        <f t="shared" si="12"/>
        <v>29120</v>
      </c>
    </row>
    <row r="358" spans="1:7" ht="76.5" x14ac:dyDescent="0.25">
      <c r="A358" s="35">
        <v>355</v>
      </c>
      <c r="B358" s="26" t="s">
        <v>414</v>
      </c>
      <c r="C358" s="8" t="s">
        <v>707</v>
      </c>
      <c r="D358" s="30">
        <v>14</v>
      </c>
      <c r="E358" s="24" t="s">
        <v>62</v>
      </c>
      <c r="F358" s="27">
        <v>1328</v>
      </c>
      <c r="G358" s="39">
        <f t="shared" si="12"/>
        <v>18592</v>
      </c>
    </row>
    <row r="359" spans="1:7" ht="76.5" x14ac:dyDescent="0.25">
      <c r="A359" s="35">
        <v>356</v>
      </c>
      <c r="B359" s="26" t="s">
        <v>415</v>
      </c>
      <c r="C359" s="8" t="s">
        <v>708</v>
      </c>
      <c r="D359" s="30">
        <v>16</v>
      </c>
      <c r="E359" s="24" t="s">
        <v>62</v>
      </c>
      <c r="F359" s="27">
        <v>1710</v>
      </c>
      <c r="G359" s="39">
        <f t="shared" si="12"/>
        <v>27360</v>
      </c>
    </row>
    <row r="360" spans="1:7" ht="76.5" x14ac:dyDescent="0.25">
      <c r="A360" s="35">
        <v>357</v>
      </c>
      <c r="B360" s="26" t="s">
        <v>416</v>
      </c>
      <c r="C360" s="8" t="s">
        <v>709</v>
      </c>
      <c r="D360" s="30">
        <v>12</v>
      </c>
      <c r="E360" s="24" t="s">
        <v>62</v>
      </c>
      <c r="F360" s="27">
        <v>2420</v>
      </c>
      <c r="G360" s="39">
        <f t="shared" si="12"/>
        <v>29040</v>
      </c>
    </row>
    <row r="361" spans="1:7" ht="76.5" x14ac:dyDescent="0.25">
      <c r="A361" s="35">
        <v>358</v>
      </c>
      <c r="B361" s="26" t="s">
        <v>842</v>
      </c>
      <c r="C361" s="8" t="s">
        <v>843</v>
      </c>
      <c r="D361" s="30">
        <v>15</v>
      </c>
      <c r="E361" s="24" t="s">
        <v>62</v>
      </c>
      <c r="F361" s="27">
        <v>2185</v>
      </c>
      <c r="G361" s="39">
        <f t="shared" si="12"/>
        <v>32775</v>
      </c>
    </row>
    <row r="362" spans="1:7" ht="102" x14ac:dyDescent="0.25">
      <c r="A362" s="35">
        <v>359</v>
      </c>
      <c r="B362" s="26" t="s">
        <v>417</v>
      </c>
      <c r="C362" s="8" t="s">
        <v>850</v>
      </c>
      <c r="D362" s="30">
        <v>11</v>
      </c>
      <c r="E362" s="24" t="s">
        <v>62</v>
      </c>
      <c r="F362" s="27">
        <v>2466</v>
      </c>
      <c r="G362" s="39">
        <f t="shared" si="12"/>
        <v>27126</v>
      </c>
    </row>
    <row r="363" spans="1:7" ht="102" x14ac:dyDescent="0.25">
      <c r="A363" s="35">
        <v>360</v>
      </c>
      <c r="B363" s="26" t="s">
        <v>418</v>
      </c>
      <c r="C363" s="8" t="s">
        <v>851</v>
      </c>
      <c r="D363" s="30">
        <v>12</v>
      </c>
      <c r="E363" s="24" t="s">
        <v>62</v>
      </c>
      <c r="F363" s="27">
        <v>3279</v>
      </c>
      <c r="G363" s="39">
        <f t="shared" si="12"/>
        <v>39348</v>
      </c>
    </row>
    <row r="364" spans="1:7" ht="102" x14ac:dyDescent="0.25">
      <c r="A364" s="35">
        <v>361</v>
      </c>
      <c r="B364" s="26" t="s">
        <v>419</v>
      </c>
      <c r="C364" s="8" t="s">
        <v>849</v>
      </c>
      <c r="D364" s="30">
        <v>16</v>
      </c>
      <c r="E364" s="24" t="s">
        <v>62</v>
      </c>
      <c r="F364" s="27">
        <v>4766</v>
      </c>
      <c r="G364" s="39">
        <f t="shared" si="12"/>
        <v>76256</v>
      </c>
    </row>
    <row r="365" spans="1:7" ht="102" x14ac:dyDescent="0.25">
      <c r="A365" s="35">
        <v>362</v>
      </c>
      <c r="B365" s="26" t="s">
        <v>844</v>
      </c>
      <c r="C365" s="8" t="s">
        <v>848</v>
      </c>
      <c r="D365" s="30">
        <v>8</v>
      </c>
      <c r="E365" s="24" t="s">
        <v>62</v>
      </c>
      <c r="F365" s="27">
        <v>3913</v>
      </c>
      <c r="G365" s="39">
        <f t="shared" si="12"/>
        <v>31304</v>
      </c>
    </row>
    <row r="366" spans="1:7" ht="38.25" x14ac:dyDescent="0.25">
      <c r="A366" s="35">
        <v>363</v>
      </c>
      <c r="B366" s="26" t="s">
        <v>942</v>
      </c>
      <c r="C366" s="8" t="s">
        <v>1120</v>
      </c>
      <c r="D366" s="30">
        <v>110</v>
      </c>
      <c r="E366" s="24" t="s">
        <v>62</v>
      </c>
      <c r="F366" s="27">
        <v>184</v>
      </c>
      <c r="G366" s="39">
        <f t="shared" si="12"/>
        <v>20240</v>
      </c>
    </row>
    <row r="367" spans="1:7" ht="15" x14ac:dyDescent="0.25">
      <c r="A367" s="35">
        <v>364</v>
      </c>
      <c r="B367" s="30"/>
      <c r="C367" s="65" t="s">
        <v>960</v>
      </c>
      <c r="D367" s="30"/>
      <c r="E367" s="23"/>
      <c r="F367" s="30"/>
      <c r="G367" s="39"/>
    </row>
    <row r="368" spans="1:7" ht="25.5" x14ac:dyDescent="0.25">
      <c r="A368" s="35">
        <v>365</v>
      </c>
      <c r="B368" s="30">
        <v>14.54</v>
      </c>
      <c r="C368" s="66" t="s">
        <v>961</v>
      </c>
      <c r="D368" s="30"/>
      <c r="E368" s="23"/>
      <c r="F368" s="30"/>
      <c r="G368" s="39"/>
    </row>
    <row r="369" spans="1:7" ht="25.5" x14ac:dyDescent="0.25">
      <c r="A369" s="35">
        <v>366</v>
      </c>
      <c r="B369" s="30" t="s">
        <v>962</v>
      </c>
      <c r="C369" s="66" t="s">
        <v>943</v>
      </c>
      <c r="D369" s="30">
        <v>65</v>
      </c>
      <c r="E369" s="23" t="s">
        <v>4</v>
      </c>
      <c r="F369" s="30">
        <v>82</v>
      </c>
      <c r="G369" s="39">
        <f t="shared" si="12"/>
        <v>5330</v>
      </c>
    </row>
    <row r="370" spans="1:7" ht="25.5" x14ac:dyDescent="0.25">
      <c r="A370" s="35">
        <v>367</v>
      </c>
      <c r="B370" s="30" t="s">
        <v>963</v>
      </c>
      <c r="C370" s="66" t="s">
        <v>964</v>
      </c>
      <c r="D370" s="30">
        <v>70</v>
      </c>
      <c r="E370" s="23" t="s">
        <v>4</v>
      </c>
      <c r="F370" s="30">
        <v>103</v>
      </c>
      <c r="G370" s="39">
        <f t="shared" si="12"/>
        <v>7210</v>
      </c>
    </row>
    <row r="371" spans="1:7" ht="89.25" x14ac:dyDescent="0.25">
      <c r="A371" s="35">
        <v>368</v>
      </c>
      <c r="B371" s="30" t="s">
        <v>965</v>
      </c>
      <c r="C371" s="66" t="s">
        <v>966</v>
      </c>
      <c r="D371" s="30">
        <v>40</v>
      </c>
      <c r="E371" s="23" t="s">
        <v>4</v>
      </c>
      <c r="F371" s="30">
        <v>369</v>
      </c>
      <c r="G371" s="39">
        <f t="shared" si="12"/>
        <v>14760</v>
      </c>
    </row>
    <row r="372" spans="1:7" ht="76.5" x14ac:dyDescent="0.25">
      <c r="A372" s="35">
        <v>369</v>
      </c>
      <c r="B372" s="30" t="s">
        <v>967</v>
      </c>
      <c r="C372" s="66" t="s">
        <v>968</v>
      </c>
      <c r="D372" s="30">
        <v>150</v>
      </c>
      <c r="E372" s="23" t="s">
        <v>4</v>
      </c>
      <c r="F372" s="30">
        <v>86</v>
      </c>
      <c r="G372" s="39">
        <f t="shared" si="12"/>
        <v>12900</v>
      </c>
    </row>
    <row r="373" spans="1:7" ht="89.25" x14ac:dyDescent="0.25">
      <c r="A373" s="35">
        <v>370</v>
      </c>
      <c r="B373" s="30">
        <v>14.57</v>
      </c>
      <c r="C373" s="66" t="s">
        <v>969</v>
      </c>
      <c r="D373" s="30">
        <v>500</v>
      </c>
      <c r="E373" s="23" t="s">
        <v>4</v>
      </c>
      <c r="F373" s="30">
        <v>95</v>
      </c>
      <c r="G373" s="39">
        <f t="shared" si="12"/>
        <v>47500</v>
      </c>
    </row>
    <row r="374" spans="1:7" ht="76.5" x14ac:dyDescent="0.25">
      <c r="A374" s="35">
        <v>371</v>
      </c>
      <c r="B374" s="30" t="s">
        <v>970</v>
      </c>
      <c r="C374" s="66" t="s">
        <v>971</v>
      </c>
      <c r="D374" s="30">
        <v>150</v>
      </c>
      <c r="E374" s="23" t="s">
        <v>4</v>
      </c>
      <c r="F374" s="30">
        <v>53</v>
      </c>
      <c r="G374" s="39">
        <f t="shared" si="12"/>
        <v>7950</v>
      </c>
    </row>
    <row r="375" spans="1:7" ht="15" x14ac:dyDescent="0.25">
      <c r="A375" s="35">
        <v>372</v>
      </c>
      <c r="B375" s="30"/>
      <c r="C375" s="65" t="s">
        <v>972</v>
      </c>
      <c r="D375" s="30"/>
      <c r="E375" s="23"/>
      <c r="F375" s="30"/>
      <c r="G375" s="39"/>
    </row>
    <row r="376" spans="1:7" ht="76.5" x14ac:dyDescent="0.25">
      <c r="A376" s="35">
        <v>373</v>
      </c>
      <c r="B376" s="30" t="s">
        <v>973</v>
      </c>
      <c r="C376" s="66" t="s">
        <v>974</v>
      </c>
      <c r="D376" s="30">
        <v>800</v>
      </c>
      <c r="E376" s="23" t="s">
        <v>4</v>
      </c>
      <c r="F376" s="30">
        <v>29</v>
      </c>
      <c r="G376" s="39">
        <f t="shared" si="12"/>
        <v>23200</v>
      </c>
    </row>
    <row r="377" spans="1:7" ht="63.75" x14ac:dyDescent="0.25">
      <c r="A377" s="35">
        <v>374</v>
      </c>
      <c r="B377" s="30" t="s">
        <v>975</v>
      </c>
      <c r="C377" s="66" t="s">
        <v>976</v>
      </c>
      <c r="D377" s="30">
        <v>100</v>
      </c>
      <c r="E377" s="23" t="s">
        <v>4</v>
      </c>
      <c r="F377" s="30">
        <v>37</v>
      </c>
      <c r="G377" s="39">
        <f t="shared" si="12"/>
        <v>3700</v>
      </c>
    </row>
    <row r="378" spans="1:7" ht="15" x14ac:dyDescent="0.25">
      <c r="A378" s="35">
        <v>375</v>
      </c>
      <c r="B378" s="30"/>
      <c r="C378" s="65" t="s">
        <v>977</v>
      </c>
      <c r="D378" s="30"/>
      <c r="E378" s="23"/>
      <c r="F378" s="30"/>
      <c r="G378" s="39"/>
    </row>
    <row r="379" spans="1:7" ht="114.75" x14ac:dyDescent="0.25">
      <c r="A379" s="35">
        <v>376</v>
      </c>
      <c r="B379" s="30" t="s">
        <v>978</v>
      </c>
      <c r="C379" s="66" t="s">
        <v>979</v>
      </c>
      <c r="D379" s="30">
        <v>210</v>
      </c>
      <c r="E379" s="23" t="s">
        <v>4</v>
      </c>
      <c r="F379" s="30">
        <v>57</v>
      </c>
      <c r="G379" s="39">
        <f t="shared" si="12"/>
        <v>11970</v>
      </c>
    </row>
    <row r="380" spans="1:7" ht="140.25" x14ac:dyDescent="0.25">
      <c r="A380" s="35">
        <v>377</v>
      </c>
      <c r="B380" s="30" t="s">
        <v>980</v>
      </c>
      <c r="C380" s="66" t="s">
        <v>981</v>
      </c>
      <c r="D380" s="30">
        <v>180</v>
      </c>
      <c r="E380" s="23" t="s">
        <v>4</v>
      </c>
      <c r="F380" s="30">
        <v>64</v>
      </c>
      <c r="G380" s="39">
        <f t="shared" si="12"/>
        <v>11520</v>
      </c>
    </row>
    <row r="381" spans="1:7" ht="15" x14ac:dyDescent="0.25">
      <c r="A381" s="35">
        <v>378</v>
      </c>
      <c r="B381" s="30"/>
      <c r="C381" s="65" t="s">
        <v>982</v>
      </c>
      <c r="D381" s="30"/>
      <c r="E381" s="23"/>
      <c r="F381" s="30"/>
      <c r="G381" s="39"/>
    </row>
    <row r="382" spans="1:7" ht="111" customHeight="1" x14ac:dyDescent="0.25">
      <c r="A382" s="35">
        <v>379</v>
      </c>
      <c r="B382" s="30" t="s">
        <v>983</v>
      </c>
      <c r="C382" s="66" t="s">
        <v>984</v>
      </c>
      <c r="D382" s="30">
        <v>300</v>
      </c>
      <c r="E382" s="23" t="s">
        <v>4</v>
      </c>
      <c r="F382" s="30">
        <v>74</v>
      </c>
      <c r="G382" s="39">
        <f t="shared" si="12"/>
        <v>22200</v>
      </c>
    </row>
    <row r="383" spans="1:7" ht="127.5" x14ac:dyDescent="0.25">
      <c r="A383" s="35">
        <v>380</v>
      </c>
      <c r="B383" s="30">
        <v>14.64</v>
      </c>
      <c r="C383" s="66" t="s">
        <v>985</v>
      </c>
      <c r="D383" s="30">
        <v>80</v>
      </c>
      <c r="E383" s="23" t="s">
        <v>4</v>
      </c>
      <c r="F383" s="30">
        <v>84</v>
      </c>
      <c r="G383" s="39">
        <f t="shared" si="12"/>
        <v>6720</v>
      </c>
    </row>
    <row r="384" spans="1:7" ht="140.25" x14ac:dyDescent="0.25">
      <c r="A384" s="35">
        <v>381</v>
      </c>
      <c r="B384" s="30" t="s">
        <v>986</v>
      </c>
      <c r="C384" s="66" t="s">
        <v>987</v>
      </c>
      <c r="D384" s="30">
        <v>90</v>
      </c>
      <c r="E384" s="23" t="s">
        <v>4</v>
      </c>
      <c r="F384" s="30">
        <v>107</v>
      </c>
      <c r="G384" s="39">
        <f t="shared" si="12"/>
        <v>9630</v>
      </c>
    </row>
    <row r="385" spans="1:7" ht="15" x14ac:dyDescent="0.25">
      <c r="A385" s="35">
        <v>382</v>
      </c>
      <c r="B385" s="30"/>
      <c r="C385" s="65" t="s">
        <v>988</v>
      </c>
      <c r="D385" s="30"/>
      <c r="E385" s="23"/>
      <c r="F385" s="30"/>
      <c r="G385" s="39"/>
    </row>
    <row r="386" spans="1:7" ht="140.25" x14ac:dyDescent="0.25">
      <c r="A386" s="35">
        <v>383</v>
      </c>
      <c r="B386" s="30" t="s">
        <v>989</v>
      </c>
      <c r="C386" s="66" t="s">
        <v>990</v>
      </c>
      <c r="D386" s="30">
        <v>90</v>
      </c>
      <c r="E386" s="23" t="s">
        <v>4</v>
      </c>
      <c r="F386" s="30">
        <v>55</v>
      </c>
      <c r="G386" s="39">
        <f t="shared" si="12"/>
        <v>4950</v>
      </c>
    </row>
    <row r="387" spans="1:7" ht="140.25" x14ac:dyDescent="0.25">
      <c r="A387" s="35">
        <v>384</v>
      </c>
      <c r="B387" s="30">
        <v>14.67</v>
      </c>
      <c r="C387" s="66" t="s">
        <v>991</v>
      </c>
      <c r="D387" s="30">
        <v>115</v>
      </c>
      <c r="E387" s="23" t="s">
        <v>4</v>
      </c>
      <c r="F387" s="30">
        <v>70</v>
      </c>
      <c r="G387" s="39">
        <f t="shared" si="12"/>
        <v>8050</v>
      </c>
    </row>
    <row r="388" spans="1:7" ht="140.25" x14ac:dyDescent="0.25">
      <c r="A388" s="35">
        <v>385</v>
      </c>
      <c r="B388" s="30">
        <v>14.68</v>
      </c>
      <c r="C388" s="66" t="s">
        <v>992</v>
      </c>
      <c r="D388" s="30">
        <v>110</v>
      </c>
      <c r="E388" s="23" t="s">
        <v>4</v>
      </c>
      <c r="F388" s="30">
        <v>84</v>
      </c>
      <c r="G388" s="39">
        <f t="shared" si="12"/>
        <v>9240</v>
      </c>
    </row>
    <row r="389" spans="1:7" ht="165.75" x14ac:dyDescent="0.25">
      <c r="A389" s="35">
        <v>386</v>
      </c>
      <c r="B389" s="30">
        <v>14.69</v>
      </c>
      <c r="C389" s="66" t="s">
        <v>993</v>
      </c>
      <c r="D389" s="30">
        <v>80</v>
      </c>
      <c r="E389" s="23" t="s">
        <v>4</v>
      </c>
      <c r="F389" s="30">
        <v>110</v>
      </c>
      <c r="G389" s="39">
        <f t="shared" si="12"/>
        <v>8800</v>
      </c>
    </row>
    <row r="390" spans="1:7" ht="127.5" x14ac:dyDescent="0.25">
      <c r="A390" s="35">
        <v>388</v>
      </c>
      <c r="B390" s="30">
        <v>14.7</v>
      </c>
      <c r="C390" s="66" t="s">
        <v>994</v>
      </c>
      <c r="D390" s="30"/>
      <c r="E390" s="68"/>
      <c r="F390" s="30"/>
      <c r="G390" s="39"/>
    </row>
    <row r="391" spans="1:7" ht="25.5" x14ac:dyDescent="0.25">
      <c r="A391" s="35">
        <v>389</v>
      </c>
      <c r="B391" s="30" t="s">
        <v>995</v>
      </c>
      <c r="C391" s="66" t="s">
        <v>996</v>
      </c>
      <c r="D391" s="30">
        <v>80</v>
      </c>
      <c r="E391" s="23" t="s">
        <v>4</v>
      </c>
      <c r="F391" s="30">
        <v>523</v>
      </c>
      <c r="G391" s="39">
        <f t="shared" si="12"/>
        <v>41840</v>
      </c>
    </row>
    <row r="392" spans="1:7" ht="25.5" x14ac:dyDescent="0.25">
      <c r="A392" s="35">
        <v>390</v>
      </c>
      <c r="B392" s="30" t="s">
        <v>997</v>
      </c>
      <c r="C392" s="66" t="s">
        <v>944</v>
      </c>
      <c r="D392" s="30">
        <v>110</v>
      </c>
      <c r="E392" s="23" t="s">
        <v>4</v>
      </c>
      <c r="F392" s="30">
        <v>439</v>
      </c>
      <c r="G392" s="39">
        <f t="shared" si="12"/>
        <v>48290</v>
      </c>
    </row>
    <row r="393" spans="1:7" ht="15" x14ac:dyDescent="0.25">
      <c r="A393" s="35">
        <v>391</v>
      </c>
      <c r="B393" s="30"/>
      <c r="C393" s="65" t="s">
        <v>998</v>
      </c>
      <c r="D393" s="30"/>
      <c r="E393" s="23"/>
      <c r="F393" s="30"/>
      <c r="G393" s="39"/>
    </row>
    <row r="394" spans="1:7" ht="114.75" x14ac:dyDescent="0.25">
      <c r="A394" s="35">
        <v>392</v>
      </c>
      <c r="B394" s="30" t="s">
        <v>999</v>
      </c>
      <c r="C394" s="66" t="s">
        <v>1000</v>
      </c>
      <c r="D394" s="30">
        <v>100</v>
      </c>
      <c r="E394" s="23" t="s">
        <v>4</v>
      </c>
      <c r="F394" s="30">
        <v>133</v>
      </c>
      <c r="G394" s="39">
        <f t="shared" si="12"/>
        <v>13300</v>
      </c>
    </row>
    <row r="395" spans="1:7" ht="114.75" x14ac:dyDescent="0.25">
      <c r="A395" s="35">
        <v>393</v>
      </c>
      <c r="B395" s="30">
        <v>14.72</v>
      </c>
      <c r="C395" s="66" t="s">
        <v>1001</v>
      </c>
      <c r="D395" s="30">
        <v>70</v>
      </c>
      <c r="E395" s="23" t="s">
        <v>4</v>
      </c>
      <c r="F395" s="30">
        <v>120</v>
      </c>
      <c r="G395" s="39">
        <f t="shared" si="12"/>
        <v>8400</v>
      </c>
    </row>
    <row r="396" spans="1:7" ht="63.75" x14ac:dyDescent="0.25">
      <c r="A396" s="35">
        <v>394</v>
      </c>
      <c r="B396" s="30">
        <v>14.73</v>
      </c>
      <c r="C396" s="66" t="s">
        <v>1002</v>
      </c>
      <c r="D396" s="30">
        <v>150</v>
      </c>
      <c r="E396" s="23" t="s">
        <v>4</v>
      </c>
      <c r="F396" s="30">
        <v>35</v>
      </c>
      <c r="G396" s="39">
        <f t="shared" si="12"/>
        <v>5250</v>
      </c>
    </row>
    <row r="397" spans="1:7" ht="63.75" x14ac:dyDescent="0.25">
      <c r="A397" s="35">
        <v>395</v>
      </c>
      <c r="B397" s="30">
        <v>14.74</v>
      </c>
      <c r="C397" s="66" t="s">
        <v>1003</v>
      </c>
      <c r="D397" s="30">
        <v>90</v>
      </c>
      <c r="E397" s="23" t="s">
        <v>4</v>
      </c>
      <c r="F397" s="30">
        <v>35</v>
      </c>
      <c r="G397" s="39">
        <f t="shared" si="12"/>
        <v>3150</v>
      </c>
    </row>
    <row r="398" spans="1:7" ht="102" x14ac:dyDescent="0.25">
      <c r="A398" s="35">
        <v>396</v>
      </c>
      <c r="B398" s="30">
        <v>14.75</v>
      </c>
      <c r="C398" s="66" t="s">
        <v>1004</v>
      </c>
      <c r="D398" s="30">
        <v>40</v>
      </c>
      <c r="E398" s="23" t="s">
        <v>4</v>
      </c>
      <c r="F398" s="30">
        <v>125</v>
      </c>
      <c r="G398" s="39">
        <f t="shared" si="12"/>
        <v>5000</v>
      </c>
    </row>
    <row r="399" spans="1:7" ht="76.5" x14ac:dyDescent="0.25">
      <c r="A399" s="35">
        <v>397</v>
      </c>
      <c r="B399" s="30">
        <v>14.76</v>
      </c>
      <c r="C399" s="66" t="s">
        <v>1005</v>
      </c>
      <c r="D399" s="30">
        <v>50</v>
      </c>
      <c r="E399" s="23" t="s">
        <v>4</v>
      </c>
      <c r="F399" s="30">
        <v>43</v>
      </c>
      <c r="G399" s="39">
        <f t="shared" si="12"/>
        <v>2150</v>
      </c>
    </row>
    <row r="400" spans="1:7" ht="51" x14ac:dyDescent="0.25">
      <c r="A400" s="35">
        <v>398</v>
      </c>
      <c r="B400" s="30">
        <v>14.77</v>
      </c>
      <c r="C400" s="69" t="s">
        <v>1006</v>
      </c>
      <c r="D400" s="30">
        <v>80</v>
      </c>
      <c r="E400" s="23" t="s">
        <v>4</v>
      </c>
      <c r="F400" s="30">
        <v>7</v>
      </c>
      <c r="G400" s="39">
        <f t="shared" si="12"/>
        <v>560</v>
      </c>
    </row>
    <row r="401" spans="1:7" ht="114.75" x14ac:dyDescent="0.25">
      <c r="A401" s="35">
        <v>399</v>
      </c>
      <c r="B401" s="30">
        <v>14.78</v>
      </c>
      <c r="C401" s="66" t="s">
        <v>1007</v>
      </c>
      <c r="D401" s="30">
        <v>40</v>
      </c>
      <c r="E401" s="23" t="s">
        <v>4</v>
      </c>
      <c r="F401" s="30">
        <v>454</v>
      </c>
      <c r="G401" s="39">
        <f t="shared" si="12"/>
        <v>18160</v>
      </c>
    </row>
    <row r="402" spans="1:7" ht="140.25" x14ac:dyDescent="0.25">
      <c r="A402" s="35">
        <v>400</v>
      </c>
      <c r="B402" s="30">
        <v>14.79</v>
      </c>
      <c r="C402" s="66" t="s">
        <v>1008</v>
      </c>
      <c r="D402" s="30">
        <v>35</v>
      </c>
      <c r="E402" s="23" t="s">
        <v>4</v>
      </c>
      <c r="F402" s="30">
        <v>339</v>
      </c>
      <c r="G402" s="39">
        <f t="shared" si="12"/>
        <v>11865</v>
      </c>
    </row>
    <row r="403" spans="1:7" ht="331.5" x14ac:dyDescent="0.25">
      <c r="A403" s="35">
        <v>401</v>
      </c>
      <c r="B403" s="28" t="s">
        <v>1009</v>
      </c>
      <c r="C403" s="66" t="s">
        <v>1010</v>
      </c>
      <c r="D403" s="30">
        <v>35</v>
      </c>
      <c r="E403" s="23" t="s">
        <v>4</v>
      </c>
      <c r="F403" s="30">
        <v>799</v>
      </c>
      <c r="G403" s="39">
        <f t="shared" si="12"/>
        <v>27965</v>
      </c>
    </row>
    <row r="404" spans="1:7" ht="15" x14ac:dyDescent="0.25">
      <c r="A404" s="35">
        <v>402</v>
      </c>
      <c r="B404" s="30"/>
      <c r="C404" s="70" t="s">
        <v>1011</v>
      </c>
      <c r="D404" s="30"/>
      <c r="E404" s="23"/>
      <c r="F404" s="30"/>
      <c r="G404" s="39"/>
    </row>
    <row r="405" spans="1:7" ht="63.75" x14ac:dyDescent="0.25">
      <c r="A405" s="35">
        <v>403</v>
      </c>
      <c r="B405" s="30" t="s">
        <v>1012</v>
      </c>
      <c r="C405" s="69" t="s">
        <v>1013</v>
      </c>
      <c r="D405" s="30">
        <v>250</v>
      </c>
      <c r="E405" s="23" t="s">
        <v>4</v>
      </c>
      <c r="F405" s="30">
        <v>10</v>
      </c>
      <c r="G405" s="39">
        <f t="shared" si="12"/>
        <v>2500</v>
      </c>
    </row>
    <row r="406" spans="1:7" ht="89.25" x14ac:dyDescent="0.25">
      <c r="A406" s="35">
        <v>404</v>
      </c>
      <c r="B406" s="30">
        <v>14.82</v>
      </c>
      <c r="C406" s="66" t="s">
        <v>1014</v>
      </c>
      <c r="D406" s="30">
        <v>400</v>
      </c>
      <c r="E406" s="23" t="s">
        <v>4</v>
      </c>
      <c r="F406" s="30">
        <v>35</v>
      </c>
      <c r="G406" s="39">
        <f t="shared" si="12"/>
        <v>14000</v>
      </c>
    </row>
    <row r="407" spans="1:7" ht="76.5" x14ac:dyDescent="0.25">
      <c r="A407" s="35">
        <v>405</v>
      </c>
      <c r="B407" s="30">
        <v>14.83</v>
      </c>
      <c r="C407" s="66" t="s">
        <v>1015</v>
      </c>
      <c r="D407" s="30"/>
      <c r="E407" s="23"/>
      <c r="F407" s="30"/>
      <c r="G407" s="39"/>
    </row>
    <row r="408" spans="1:7" ht="15" x14ac:dyDescent="0.25">
      <c r="A408" s="35">
        <v>406</v>
      </c>
      <c r="B408" s="30" t="s">
        <v>1016</v>
      </c>
      <c r="C408" s="66" t="s">
        <v>1017</v>
      </c>
      <c r="D408" s="30">
        <v>80</v>
      </c>
      <c r="E408" s="23" t="s">
        <v>4</v>
      </c>
      <c r="F408" s="30">
        <v>30</v>
      </c>
      <c r="G408" s="39">
        <f t="shared" si="12"/>
        <v>2400</v>
      </c>
    </row>
    <row r="409" spans="1:7" ht="15" x14ac:dyDescent="0.25">
      <c r="A409" s="35">
        <v>407</v>
      </c>
      <c r="B409" s="30" t="s">
        <v>1018</v>
      </c>
      <c r="C409" s="66" t="s">
        <v>1019</v>
      </c>
      <c r="D409" s="30">
        <v>50</v>
      </c>
      <c r="E409" s="23" t="s">
        <v>4</v>
      </c>
      <c r="F409" s="30">
        <v>26</v>
      </c>
      <c r="G409" s="39">
        <f t="shared" si="12"/>
        <v>1300</v>
      </c>
    </row>
    <row r="410" spans="1:7" ht="102" x14ac:dyDescent="0.25">
      <c r="A410" s="35">
        <v>408</v>
      </c>
      <c r="B410" s="30">
        <v>14.84</v>
      </c>
      <c r="C410" s="66" t="s">
        <v>1020</v>
      </c>
      <c r="D410" s="30"/>
      <c r="E410" s="23"/>
      <c r="F410" s="30"/>
      <c r="G410" s="39"/>
    </row>
    <row r="411" spans="1:7" ht="25.5" x14ac:dyDescent="0.25">
      <c r="A411" s="35">
        <v>409</v>
      </c>
      <c r="B411" s="30" t="s">
        <v>1021</v>
      </c>
      <c r="C411" s="66" t="s">
        <v>1022</v>
      </c>
      <c r="D411" s="30">
        <v>95</v>
      </c>
      <c r="E411" s="23" t="s">
        <v>4</v>
      </c>
      <c r="F411" s="30">
        <v>37</v>
      </c>
      <c r="G411" s="39">
        <f t="shared" si="12"/>
        <v>3515</v>
      </c>
    </row>
    <row r="412" spans="1:7" ht="25.5" x14ac:dyDescent="0.25">
      <c r="A412" s="35">
        <v>410</v>
      </c>
      <c r="B412" s="30" t="s">
        <v>1023</v>
      </c>
      <c r="C412" s="66" t="s">
        <v>1024</v>
      </c>
      <c r="D412" s="30">
        <v>20</v>
      </c>
      <c r="E412" s="23" t="s">
        <v>4</v>
      </c>
      <c r="F412" s="30">
        <v>25</v>
      </c>
      <c r="G412" s="39">
        <f t="shared" si="12"/>
        <v>500</v>
      </c>
    </row>
    <row r="413" spans="1:7" ht="127.5" x14ac:dyDescent="0.25">
      <c r="A413" s="35">
        <v>411</v>
      </c>
      <c r="B413" s="30">
        <v>14.85</v>
      </c>
      <c r="C413" s="66" t="s">
        <v>1025</v>
      </c>
      <c r="D413" s="30"/>
      <c r="E413" s="23"/>
      <c r="F413" s="30"/>
      <c r="G413" s="39"/>
    </row>
    <row r="414" spans="1:7" ht="15" x14ac:dyDescent="0.25">
      <c r="A414" s="35">
        <v>412</v>
      </c>
      <c r="B414" s="30" t="s">
        <v>1026</v>
      </c>
      <c r="C414" s="66" t="s">
        <v>1027</v>
      </c>
      <c r="D414" s="30">
        <v>32</v>
      </c>
      <c r="E414" s="23" t="s">
        <v>4</v>
      </c>
      <c r="F414" s="30">
        <v>40</v>
      </c>
      <c r="G414" s="39">
        <f t="shared" si="12"/>
        <v>1280</v>
      </c>
    </row>
    <row r="415" spans="1:7" ht="15" x14ac:dyDescent="0.25">
      <c r="A415" s="35">
        <v>413</v>
      </c>
      <c r="B415" s="30" t="s">
        <v>1028</v>
      </c>
      <c r="C415" s="66" t="s">
        <v>1029</v>
      </c>
      <c r="D415" s="30">
        <v>35</v>
      </c>
      <c r="E415" s="23" t="s">
        <v>4</v>
      </c>
      <c r="F415" s="30">
        <v>27</v>
      </c>
      <c r="G415" s="39">
        <f t="shared" si="12"/>
        <v>945</v>
      </c>
    </row>
    <row r="416" spans="1:7" ht="114.75" x14ac:dyDescent="0.25">
      <c r="A416" s="35">
        <v>414</v>
      </c>
      <c r="B416" s="30">
        <v>14.86</v>
      </c>
      <c r="C416" s="66" t="s">
        <v>1030</v>
      </c>
      <c r="D416" s="30"/>
      <c r="E416" s="23"/>
      <c r="F416" s="30"/>
      <c r="G416" s="39"/>
    </row>
    <row r="417" spans="1:7" ht="15" x14ac:dyDescent="0.25">
      <c r="A417" s="35">
        <v>415</v>
      </c>
      <c r="B417" s="30" t="s">
        <v>1031</v>
      </c>
      <c r="C417" s="66" t="s">
        <v>1032</v>
      </c>
      <c r="D417" s="30">
        <v>30</v>
      </c>
      <c r="E417" s="23" t="s">
        <v>4</v>
      </c>
      <c r="F417" s="30">
        <v>53</v>
      </c>
      <c r="G417" s="39">
        <f t="shared" si="12"/>
        <v>1590</v>
      </c>
    </row>
    <row r="418" spans="1:7" ht="15" x14ac:dyDescent="0.25">
      <c r="A418" s="35">
        <v>416</v>
      </c>
      <c r="B418" s="30" t="s">
        <v>1033</v>
      </c>
      <c r="C418" s="66" t="s">
        <v>1034</v>
      </c>
      <c r="D418" s="30">
        <v>20</v>
      </c>
      <c r="E418" s="23" t="s">
        <v>4</v>
      </c>
      <c r="F418" s="30">
        <v>33</v>
      </c>
      <c r="G418" s="39">
        <f t="shared" si="12"/>
        <v>660</v>
      </c>
    </row>
    <row r="419" spans="1:7" ht="114.75" x14ac:dyDescent="0.25">
      <c r="A419" s="35">
        <v>417</v>
      </c>
      <c r="B419" s="30">
        <v>14.87</v>
      </c>
      <c r="C419" s="66" t="s">
        <v>1035</v>
      </c>
      <c r="D419" s="30"/>
      <c r="E419" s="23"/>
      <c r="F419" s="30"/>
      <c r="G419" s="39"/>
    </row>
    <row r="420" spans="1:7" ht="15" x14ac:dyDescent="0.25">
      <c r="A420" s="35">
        <v>418</v>
      </c>
      <c r="B420" s="30" t="s">
        <v>1036</v>
      </c>
      <c r="C420" s="66" t="s">
        <v>1037</v>
      </c>
      <c r="D420" s="30">
        <v>30</v>
      </c>
      <c r="E420" s="23" t="s">
        <v>4</v>
      </c>
      <c r="F420" s="30">
        <v>64</v>
      </c>
      <c r="G420" s="39">
        <f t="shared" si="12"/>
        <v>1920</v>
      </c>
    </row>
    <row r="421" spans="1:7" ht="15" x14ac:dyDescent="0.25">
      <c r="A421" s="35">
        <v>419</v>
      </c>
      <c r="B421" s="30" t="s">
        <v>1038</v>
      </c>
      <c r="C421" s="66" t="s">
        <v>1039</v>
      </c>
      <c r="D421" s="30">
        <v>25</v>
      </c>
      <c r="E421" s="23" t="s">
        <v>4</v>
      </c>
      <c r="F421" s="30">
        <v>46</v>
      </c>
      <c r="G421" s="39">
        <f t="shared" si="12"/>
        <v>1150</v>
      </c>
    </row>
    <row r="422" spans="1:7" ht="127.5" x14ac:dyDescent="0.25">
      <c r="A422" s="35">
        <v>420</v>
      </c>
      <c r="B422" s="30">
        <v>14.88</v>
      </c>
      <c r="C422" s="66" t="s">
        <v>1040</v>
      </c>
      <c r="D422" s="30"/>
      <c r="E422" s="23"/>
      <c r="F422" s="30"/>
      <c r="G422" s="39"/>
    </row>
    <row r="423" spans="1:7" ht="15" x14ac:dyDescent="0.25">
      <c r="A423" s="35">
        <v>421</v>
      </c>
      <c r="B423" s="30" t="s">
        <v>1041</v>
      </c>
      <c r="C423" s="66" t="s">
        <v>1042</v>
      </c>
      <c r="D423" s="30">
        <v>25</v>
      </c>
      <c r="E423" s="23" t="s">
        <v>4</v>
      </c>
      <c r="F423" s="30">
        <v>77</v>
      </c>
      <c r="G423" s="39">
        <f t="shared" si="12"/>
        <v>1925</v>
      </c>
    </row>
    <row r="424" spans="1:7" ht="15" x14ac:dyDescent="0.25">
      <c r="A424" s="35">
        <v>422</v>
      </c>
      <c r="B424" s="30" t="s">
        <v>1043</v>
      </c>
      <c r="C424" s="66" t="s">
        <v>1044</v>
      </c>
      <c r="D424" s="30">
        <v>20</v>
      </c>
      <c r="E424" s="23" t="s">
        <v>4</v>
      </c>
      <c r="F424" s="30">
        <v>51</v>
      </c>
      <c r="G424" s="39">
        <f t="shared" si="12"/>
        <v>1020</v>
      </c>
    </row>
    <row r="425" spans="1:7" ht="127.5" x14ac:dyDescent="0.25">
      <c r="A425" s="35">
        <v>423</v>
      </c>
      <c r="B425" s="30">
        <v>14.89</v>
      </c>
      <c r="C425" s="66" t="s">
        <v>1045</v>
      </c>
      <c r="D425" s="30"/>
      <c r="E425" s="23"/>
      <c r="F425" s="30"/>
      <c r="G425" s="39"/>
    </row>
    <row r="426" spans="1:7" ht="15" x14ac:dyDescent="0.25">
      <c r="A426" s="35">
        <v>424</v>
      </c>
      <c r="B426" s="30" t="s">
        <v>1046</v>
      </c>
      <c r="C426" s="66" t="s">
        <v>1047</v>
      </c>
      <c r="D426" s="30">
        <v>20</v>
      </c>
      <c r="E426" s="23" t="s">
        <v>4</v>
      </c>
      <c r="F426" s="30">
        <v>37</v>
      </c>
      <c r="G426" s="39">
        <f t="shared" si="12"/>
        <v>740</v>
      </c>
    </row>
    <row r="427" spans="1:7" ht="15" x14ac:dyDescent="0.25">
      <c r="A427" s="35">
        <v>425</v>
      </c>
      <c r="B427" s="30" t="s">
        <v>1048</v>
      </c>
      <c r="C427" s="66" t="s">
        <v>1049</v>
      </c>
      <c r="D427" s="30">
        <v>22</v>
      </c>
      <c r="E427" s="23" t="s">
        <v>4</v>
      </c>
      <c r="F427" s="30">
        <v>27</v>
      </c>
      <c r="G427" s="39">
        <f t="shared" si="12"/>
        <v>594</v>
      </c>
    </row>
    <row r="428" spans="1:7" ht="127.5" x14ac:dyDescent="0.25">
      <c r="A428" s="35">
        <v>426</v>
      </c>
      <c r="B428" s="30">
        <v>14.9</v>
      </c>
      <c r="C428" s="66" t="s">
        <v>1050</v>
      </c>
      <c r="D428" s="30"/>
      <c r="E428" s="23"/>
      <c r="F428" s="30"/>
      <c r="G428" s="39"/>
    </row>
    <row r="429" spans="1:7" ht="15" x14ac:dyDescent="0.25">
      <c r="A429" s="35">
        <v>427</v>
      </c>
      <c r="B429" s="30" t="s">
        <v>1051</v>
      </c>
      <c r="C429" s="66" t="s">
        <v>1052</v>
      </c>
      <c r="D429" s="30">
        <v>10</v>
      </c>
      <c r="E429" s="23" t="s">
        <v>4</v>
      </c>
      <c r="F429" s="30">
        <v>41</v>
      </c>
      <c r="G429" s="39">
        <f t="shared" si="12"/>
        <v>410</v>
      </c>
    </row>
    <row r="430" spans="1:7" ht="15" x14ac:dyDescent="0.25">
      <c r="A430" s="35">
        <v>428</v>
      </c>
      <c r="B430" s="30" t="s">
        <v>1053</v>
      </c>
      <c r="C430" s="66" t="s">
        <v>1039</v>
      </c>
      <c r="D430" s="30">
        <v>15</v>
      </c>
      <c r="E430" s="23" t="s">
        <v>4</v>
      </c>
      <c r="F430" s="30">
        <v>32</v>
      </c>
      <c r="G430" s="39">
        <f t="shared" si="12"/>
        <v>480</v>
      </c>
    </row>
    <row r="431" spans="1:7" ht="127.5" x14ac:dyDescent="0.25">
      <c r="A431" s="35">
        <v>429</v>
      </c>
      <c r="B431" s="30">
        <v>14.91</v>
      </c>
      <c r="C431" s="66" t="s">
        <v>1054</v>
      </c>
      <c r="D431" s="30"/>
      <c r="E431" s="23"/>
      <c r="F431" s="30"/>
      <c r="G431" s="39"/>
    </row>
    <row r="432" spans="1:7" ht="15" x14ac:dyDescent="0.25">
      <c r="A432" s="35">
        <v>430</v>
      </c>
      <c r="B432" s="30" t="s">
        <v>1055</v>
      </c>
      <c r="C432" s="66" t="s">
        <v>1056</v>
      </c>
      <c r="D432" s="30">
        <v>25</v>
      </c>
      <c r="E432" s="23" t="s">
        <v>4</v>
      </c>
      <c r="F432" s="30">
        <v>49</v>
      </c>
      <c r="G432" s="39">
        <f t="shared" si="12"/>
        <v>1225</v>
      </c>
    </row>
    <row r="433" spans="1:7" ht="15" x14ac:dyDescent="0.25">
      <c r="A433" s="35">
        <v>431</v>
      </c>
      <c r="B433" s="30" t="s">
        <v>1057</v>
      </c>
      <c r="C433" s="66" t="s">
        <v>1058</v>
      </c>
      <c r="D433" s="30">
        <v>20</v>
      </c>
      <c r="E433" s="23" t="s">
        <v>4</v>
      </c>
      <c r="F433" s="30">
        <v>34</v>
      </c>
      <c r="G433" s="39">
        <f t="shared" si="12"/>
        <v>680</v>
      </c>
    </row>
    <row r="434" spans="1:7" ht="153" x14ac:dyDescent="0.25">
      <c r="A434" s="35">
        <v>432</v>
      </c>
      <c r="B434" s="30">
        <v>14.92</v>
      </c>
      <c r="C434" s="66" t="s">
        <v>1059</v>
      </c>
      <c r="D434" s="30"/>
      <c r="E434" s="23"/>
      <c r="F434" s="30"/>
      <c r="G434" s="39"/>
    </row>
    <row r="435" spans="1:7" ht="15" x14ac:dyDescent="0.25">
      <c r="A435" s="35">
        <v>433</v>
      </c>
      <c r="B435" s="30" t="s">
        <v>1060</v>
      </c>
      <c r="C435" s="66" t="s">
        <v>1061</v>
      </c>
      <c r="D435" s="30">
        <v>25</v>
      </c>
      <c r="E435" s="23" t="s">
        <v>4</v>
      </c>
      <c r="F435" s="30">
        <v>60</v>
      </c>
      <c r="G435" s="39">
        <f t="shared" si="12"/>
        <v>1500</v>
      </c>
    </row>
    <row r="436" spans="1:7" ht="15" x14ac:dyDescent="0.25">
      <c r="A436" s="35">
        <v>434</v>
      </c>
      <c r="B436" s="30" t="s">
        <v>1062</v>
      </c>
      <c r="C436" s="66" t="s">
        <v>1063</v>
      </c>
      <c r="D436" s="30">
        <v>20</v>
      </c>
      <c r="E436" s="23" t="s">
        <v>4</v>
      </c>
      <c r="F436" s="30">
        <v>42</v>
      </c>
      <c r="G436" s="39">
        <f t="shared" si="12"/>
        <v>840</v>
      </c>
    </row>
    <row r="437" spans="1:7" ht="102" x14ac:dyDescent="0.25">
      <c r="A437" s="35">
        <v>435</v>
      </c>
      <c r="B437" s="30">
        <v>14.93</v>
      </c>
      <c r="C437" s="66" t="s">
        <v>1064</v>
      </c>
      <c r="D437" s="30">
        <v>10</v>
      </c>
      <c r="E437" s="23" t="s">
        <v>4</v>
      </c>
      <c r="F437" s="30">
        <v>83</v>
      </c>
      <c r="G437" s="39">
        <f t="shared" si="12"/>
        <v>830</v>
      </c>
    </row>
    <row r="438" spans="1:7" ht="114.75" x14ac:dyDescent="0.25">
      <c r="A438" s="35">
        <v>436</v>
      </c>
      <c r="B438" s="30">
        <v>14.94</v>
      </c>
      <c r="C438" s="66" t="s">
        <v>1065</v>
      </c>
      <c r="D438" s="30">
        <v>15</v>
      </c>
      <c r="E438" s="23" t="s">
        <v>4</v>
      </c>
      <c r="F438" s="30">
        <v>73</v>
      </c>
      <c r="G438" s="39">
        <f t="shared" si="12"/>
        <v>1095</v>
      </c>
    </row>
    <row r="439" spans="1:7" ht="89.25" x14ac:dyDescent="0.25">
      <c r="A439" s="35">
        <v>437</v>
      </c>
      <c r="B439" s="30">
        <v>14.95</v>
      </c>
      <c r="C439" s="66" t="s">
        <v>1066</v>
      </c>
      <c r="D439" s="30">
        <v>35</v>
      </c>
      <c r="E439" s="23" t="s">
        <v>4</v>
      </c>
      <c r="F439" s="30">
        <v>81</v>
      </c>
      <c r="G439" s="39">
        <f t="shared" si="12"/>
        <v>2835</v>
      </c>
    </row>
    <row r="440" spans="1:7" ht="38.25" x14ac:dyDescent="0.25">
      <c r="A440" s="35">
        <v>438</v>
      </c>
      <c r="B440" s="30">
        <v>14.96</v>
      </c>
      <c r="C440" s="66" t="s">
        <v>1067</v>
      </c>
      <c r="D440" s="30">
        <v>150</v>
      </c>
      <c r="E440" s="23" t="s">
        <v>4</v>
      </c>
      <c r="F440" s="30">
        <v>7</v>
      </c>
      <c r="G440" s="39">
        <f t="shared" si="12"/>
        <v>1050</v>
      </c>
    </row>
    <row r="441" spans="1:7" ht="38.25" x14ac:dyDescent="0.25">
      <c r="A441" s="35">
        <v>439</v>
      </c>
      <c r="B441" s="30">
        <v>14.97</v>
      </c>
      <c r="C441" s="66" t="s">
        <v>1068</v>
      </c>
      <c r="D441" s="30">
        <v>120</v>
      </c>
      <c r="E441" s="23" t="s">
        <v>4</v>
      </c>
      <c r="F441" s="30">
        <v>8</v>
      </c>
      <c r="G441" s="39">
        <f t="shared" ref="G441:G487" si="13">ROUND(F441*D441,)</f>
        <v>960</v>
      </c>
    </row>
    <row r="442" spans="1:7" ht="51" x14ac:dyDescent="0.25">
      <c r="A442" s="35">
        <v>440</v>
      </c>
      <c r="B442" s="30">
        <v>14.98</v>
      </c>
      <c r="C442" s="66" t="s">
        <v>1069</v>
      </c>
      <c r="D442" s="23">
        <v>15</v>
      </c>
      <c r="E442" s="23" t="s">
        <v>4</v>
      </c>
      <c r="F442" s="30">
        <v>10</v>
      </c>
      <c r="G442" s="39">
        <f t="shared" si="13"/>
        <v>150</v>
      </c>
    </row>
    <row r="443" spans="1:7" ht="114.75" x14ac:dyDescent="0.25">
      <c r="A443" s="35">
        <v>441</v>
      </c>
      <c r="B443" s="30">
        <v>14.99</v>
      </c>
      <c r="C443" s="66" t="s">
        <v>1070</v>
      </c>
      <c r="D443" s="23">
        <v>12</v>
      </c>
      <c r="E443" s="23" t="s">
        <v>4</v>
      </c>
      <c r="F443" s="30">
        <v>307</v>
      </c>
      <c r="G443" s="39">
        <f t="shared" si="13"/>
        <v>3684</v>
      </c>
    </row>
    <row r="444" spans="1:7" ht="153" x14ac:dyDescent="0.25">
      <c r="A444" s="35">
        <v>442</v>
      </c>
      <c r="B444" s="40" t="s">
        <v>1071</v>
      </c>
      <c r="C444" s="66" t="s">
        <v>1072</v>
      </c>
      <c r="D444" s="26">
        <v>20</v>
      </c>
      <c r="E444" s="26" t="s">
        <v>4</v>
      </c>
      <c r="F444" s="28">
        <v>266</v>
      </c>
      <c r="G444" s="87">
        <f t="shared" si="13"/>
        <v>5320</v>
      </c>
    </row>
    <row r="445" spans="1:7" ht="38.25" x14ac:dyDescent="0.25">
      <c r="A445" s="35">
        <v>443</v>
      </c>
      <c r="B445" s="26" t="s">
        <v>106</v>
      </c>
      <c r="C445" s="8" t="s">
        <v>441</v>
      </c>
      <c r="D445" s="30">
        <v>5</v>
      </c>
      <c r="E445" s="24" t="s">
        <v>62</v>
      </c>
      <c r="F445" s="27">
        <v>57</v>
      </c>
      <c r="G445" s="39">
        <f t="shared" si="13"/>
        <v>285</v>
      </c>
    </row>
    <row r="446" spans="1:7" ht="38.25" x14ac:dyDescent="0.25">
      <c r="A446" s="35">
        <v>444</v>
      </c>
      <c r="B446" s="26" t="s">
        <v>710</v>
      </c>
      <c r="C446" s="8" t="s">
        <v>442</v>
      </c>
      <c r="D446" s="30">
        <v>20</v>
      </c>
      <c r="E446" s="24" t="s">
        <v>56</v>
      </c>
      <c r="F446" s="27">
        <v>11</v>
      </c>
      <c r="G446" s="39">
        <f t="shared" si="13"/>
        <v>220</v>
      </c>
    </row>
    <row r="447" spans="1:7" ht="38.25" x14ac:dyDescent="0.25">
      <c r="A447" s="35">
        <v>445</v>
      </c>
      <c r="B447" s="26" t="s">
        <v>711</v>
      </c>
      <c r="C447" s="8" t="s">
        <v>107</v>
      </c>
      <c r="D447" s="30">
        <v>40</v>
      </c>
      <c r="E447" s="24" t="s">
        <v>62</v>
      </c>
      <c r="F447" s="27">
        <v>13.5</v>
      </c>
      <c r="G447" s="39">
        <f t="shared" si="13"/>
        <v>540</v>
      </c>
    </row>
    <row r="448" spans="1:7" ht="25.5" x14ac:dyDescent="0.25">
      <c r="A448" s="35">
        <v>446</v>
      </c>
      <c r="B448" s="26" t="s">
        <v>712</v>
      </c>
      <c r="C448" s="8" t="s">
        <v>108</v>
      </c>
      <c r="D448" s="30">
        <v>40</v>
      </c>
      <c r="E448" s="24" t="s">
        <v>62</v>
      </c>
      <c r="F448" s="27">
        <v>16.5</v>
      </c>
      <c r="G448" s="39">
        <f t="shared" si="13"/>
        <v>660</v>
      </c>
    </row>
    <row r="449" spans="1:7" ht="38.25" x14ac:dyDescent="0.25">
      <c r="A449" s="35">
        <v>447</v>
      </c>
      <c r="B449" s="26">
        <v>16.260000000000002</v>
      </c>
      <c r="C449" s="8" t="s">
        <v>443</v>
      </c>
      <c r="D449" s="30">
        <v>20</v>
      </c>
      <c r="E449" s="24" t="s">
        <v>125</v>
      </c>
      <c r="F449" s="27">
        <v>100</v>
      </c>
      <c r="G449" s="39">
        <f t="shared" si="13"/>
        <v>2000</v>
      </c>
    </row>
    <row r="450" spans="1:7" ht="38.25" x14ac:dyDescent="0.25">
      <c r="A450" s="35">
        <v>448</v>
      </c>
      <c r="B450" s="26">
        <v>16.27</v>
      </c>
      <c r="C450" s="8" t="s">
        <v>444</v>
      </c>
      <c r="D450" s="30">
        <v>50</v>
      </c>
      <c r="E450" s="24" t="s">
        <v>46</v>
      </c>
      <c r="F450" s="27">
        <v>66.5</v>
      </c>
      <c r="G450" s="39">
        <f t="shared" si="13"/>
        <v>3325</v>
      </c>
    </row>
    <row r="451" spans="1:7" ht="25.5" x14ac:dyDescent="0.25">
      <c r="A451" s="35">
        <v>449</v>
      </c>
      <c r="B451" s="26" t="s">
        <v>713</v>
      </c>
      <c r="C451" s="8" t="s">
        <v>109</v>
      </c>
      <c r="D451" s="30">
        <v>60</v>
      </c>
      <c r="E451" s="24" t="s">
        <v>46</v>
      </c>
      <c r="F451" s="27">
        <v>46.5</v>
      </c>
      <c r="G451" s="39">
        <f t="shared" si="13"/>
        <v>2790</v>
      </c>
    </row>
    <row r="452" spans="1:7" ht="30" customHeight="1" x14ac:dyDescent="0.25">
      <c r="A452" s="35">
        <v>450</v>
      </c>
      <c r="B452" s="26" t="s">
        <v>714</v>
      </c>
      <c r="C452" s="8" t="s">
        <v>110</v>
      </c>
      <c r="D452" s="30">
        <v>50</v>
      </c>
      <c r="E452" s="24" t="s">
        <v>48</v>
      </c>
      <c r="F452" s="27">
        <v>33.5</v>
      </c>
      <c r="G452" s="39">
        <f t="shared" si="13"/>
        <v>1675</v>
      </c>
    </row>
    <row r="453" spans="1:7" ht="65.25" customHeight="1" x14ac:dyDescent="0.25">
      <c r="A453" s="35">
        <v>451</v>
      </c>
      <c r="B453" s="26">
        <v>16.309999999999999</v>
      </c>
      <c r="C453" s="8" t="s">
        <v>445</v>
      </c>
      <c r="D453" s="30">
        <v>30</v>
      </c>
      <c r="E453" s="24" t="s">
        <v>174</v>
      </c>
      <c r="F453" s="27">
        <v>1</v>
      </c>
      <c r="G453" s="39">
        <f t="shared" si="13"/>
        <v>30</v>
      </c>
    </row>
    <row r="454" spans="1:7" ht="38.25" x14ac:dyDescent="0.25">
      <c r="A454" s="35">
        <v>452</v>
      </c>
      <c r="B454" s="26" t="s">
        <v>715</v>
      </c>
      <c r="C454" s="8" t="s">
        <v>111</v>
      </c>
      <c r="D454" s="30">
        <v>30</v>
      </c>
      <c r="E454" s="24" t="s">
        <v>56</v>
      </c>
      <c r="F454" s="27">
        <v>22.5</v>
      </c>
      <c r="G454" s="39">
        <f t="shared" si="13"/>
        <v>675</v>
      </c>
    </row>
    <row r="455" spans="1:7" ht="38.25" x14ac:dyDescent="0.25">
      <c r="A455" s="35">
        <v>453</v>
      </c>
      <c r="B455" s="26" t="s">
        <v>716</v>
      </c>
      <c r="C455" s="8" t="s">
        <v>112</v>
      </c>
      <c r="D455" s="30">
        <v>20</v>
      </c>
      <c r="E455" s="24" t="s">
        <v>62</v>
      </c>
      <c r="F455" s="27">
        <v>11</v>
      </c>
      <c r="G455" s="39">
        <f t="shared" si="13"/>
        <v>220</v>
      </c>
    </row>
    <row r="456" spans="1:7" ht="25.5" x14ac:dyDescent="0.25">
      <c r="A456" s="35">
        <v>454</v>
      </c>
      <c r="B456" s="26" t="s">
        <v>717</v>
      </c>
      <c r="C456" s="8" t="s">
        <v>113</v>
      </c>
      <c r="D456" s="30">
        <v>10</v>
      </c>
      <c r="E456" s="24" t="s">
        <v>105</v>
      </c>
      <c r="F456" s="27">
        <v>768</v>
      </c>
      <c r="G456" s="39">
        <f t="shared" si="13"/>
        <v>7680</v>
      </c>
    </row>
    <row r="457" spans="1:7" ht="38.25" x14ac:dyDescent="0.25">
      <c r="A457" s="35">
        <v>455</v>
      </c>
      <c r="B457" s="26" t="s">
        <v>114</v>
      </c>
      <c r="C457" s="8" t="s">
        <v>718</v>
      </c>
      <c r="D457" s="30">
        <v>8.1</v>
      </c>
      <c r="E457" s="24" t="s">
        <v>115</v>
      </c>
      <c r="F457" s="27">
        <v>329</v>
      </c>
      <c r="G457" s="39">
        <f t="shared" si="13"/>
        <v>2665</v>
      </c>
    </row>
    <row r="458" spans="1:7" ht="39" customHeight="1" x14ac:dyDescent="0.25">
      <c r="A458" s="35">
        <v>456</v>
      </c>
      <c r="B458" s="26" t="s">
        <v>116</v>
      </c>
      <c r="C458" s="8" t="s">
        <v>719</v>
      </c>
      <c r="D458" s="30">
        <v>22</v>
      </c>
      <c r="E458" s="24" t="s">
        <v>18</v>
      </c>
      <c r="F458" s="27">
        <v>549</v>
      </c>
      <c r="G458" s="39">
        <f t="shared" si="13"/>
        <v>12078</v>
      </c>
    </row>
    <row r="459" spans="1:7" ht="40.5" customHeight="1" x14ac:dyDescent="0.25">
      <c r="A459" s="35">
        <v>457</v>
      </c>
      <c r="B459" s="26" t="s">
        <v>346</v>
      </c>
      <c r="C459" s="8" t="s">
        <v>720</v>
      </c>
      <c r="D459" s="30">
        <v>10</v>
      </c>
      <c r="E459" s="24" t="s">
        <v>81</v>
      </c>
      <c r="F459" s="27">
        <v>16.5</v>
      </c>
      <c r="G459" s="39">
        <f t="shared" si="13"/>
        <v>165</v>
      </c>
    </row>
    <row r="460" spans="1:7" ht="38.25" x14ac:dyDescent="0.25">
      <c r="A460" s="35">
        <v>458</v>
      </c>
      <c r="B460" s="26" t="s">
        <v>347</v>
      </c>
      <c r="C460" s="8" t="s">
        <v>721</v>
      </c>
      <c r="D460" s="30">
        <v>12</v>
      </c>
      <c r="E460" s="24" t="s">
        <v>46</v>
      </c>
      <c r="F460" s="27">
        <v>30.5</v>
      </c>
      <c r="G460" s="39">
        <f t="shared" si="13"/>
        <v>366</v>
      </c>
    </row>
    <row r="461" spans="1:7" ht="38.25" x14ac:dyDescent="0.25">
      <c r="A461" s="35">
        <v>459</v>
      </c>
      <c r="B461" s="26" t="s">
        <v>348</v>
      </c>
      <c r="C461" s="8" t="s">
        <v>722</v>
      </c>
      <c r="D461" s="23">
        <v>4.2300000000000004</v>
      </c>
      <c r="E461" s="24" t="s">
        <v>46</v>
      </c>
      <c r="F461" s="27">
        <v>38</v>
      </c>
      <c r="G461" s="39">
        <f>ROUND(F461*D461,)</f>
        <v>161</v>
      </c>
    </row>
    <row r="462" spans="1:7" ht="38.25" x14ac:dyDescent="0.25">
      <c r="A462" s="35">
        <v>460</v>
      </c>
      <c r="B462" s="26" t="s">
        <v>349</v>
      </c>
      <c r="C462" s="8" t="s">
        <v>723</v>
      </c>
      <c r="D462" s="23">
        <v>1.1200000000000001</v>
      </c>
      <c r="E462" s="24" t="s">
        <v>46</v>
      </c>
      <c r="F462" s="27">
        <v>46</v>
      </c>
      <c r="G462" s="39">
        <f t="shared" si="13"/>
        <v>52</v>
      </c>
    </row>
    <row r="463" spans="1:7" ht="38.25" x14ac:dyDescent="0.25">
      <c r="A463" s="35">
        <v>461</v>
      </c>
      <c r="B463" s="26" t="s">
        <v>350</v>
      </c>
      <c r="C463" s="8" t="s">
        <v>724</v>
      </c>
      <c r="D463" s="30">
        <v>2</v>
      </c>
      <c r="E463" s="24" t="s">
        <v>48</v>
      </c>
      <c r="F463" s="27">
        <v>34.5</v>
      </c>
      <c r="G463" s="39">
        <f t="shared" si="13"/>
        <v>69</v>
      </c>
    </row>
    <row r="464" spans="1:7" ht="38.25" x14ac:dyDescent="0.25">
      <c r="A464" s="35">
        <v>462</v>
      </c>
      <c r="B464" s="26" t="s">
        <v>351</v>
      </c>
      <c r="C464" s="8" t="s">
        <v>725</v>
      </c>
      <c r="D464" s="30">
        <v>1</v>
      </c>
      <c r="E464" s="24" t="s">
        <v>46</v>
      </c>
      <c r="F464" s="27">
        <v>23</v>
      </c>
      <c r="G464" s="39">
        <f t="shared" si="13"/>
        <v>23</v>
      </c>
    </row>
    <row r="465" spans="1:7" ht="76.5" customHeight="1" x14ac:dyDescent="0.25">
      <c r="A465" s="35">
        <v>463</v>
      </c>
      <c r="B465" s="26" t="s">
        <v>352</v>
      </c>
      <c r="C465" s="8" t="s">
        <v>1127</v>
      </c>
      <c r="D465" s="30">
        <v>90</v>
      </c>
      <c r="E465" s="24" t="s">
        <v>62</v>
      </c>
      <c r="F465" s="27">
        <v>132</v>
      </c>
      <c r="G465" s="39">
        <f t="shared" si="13"/>
        <v>11880</v>
      </c>
    </row>
    <row r="466" spans="1:7" ht="75.75" customHeight="1" x14ac:dyDescent="0.25">
      <c r="A466" s="35">
        <v>464</v>
      </c>
      <c r="B466" s="26" t="s">
        <v>353</v>
      </c>
      <c r="C466" s="8" t="s">
        <v>1128</v>
      </c>
      <c r="D466" s="30">
        <v>20</v>
      </c>
      <c r="E466" s="24" t="s">
        <v>58</v>
      </c>
      <c r="F466" s="27">
        <v>148</v>
      </c>
      <c r="G466" s="39">
        <f t="shared" si="13"/>
        <v>2960</v>
      </c>
    </row>
    <row r="467" spans="1:7" ht="89.25" x14ac:dyDescent="0.25">
      <c r="A467" s="35">
        <v>465</v>
      </c>
      <c r="B467" s="26" t="s">
        <v>354</v>
      </c>
      <c r="C467" s="8" t="s">
        <v>728</v>
      </c>
      <c r="D467" s="30">
        <v>16</v>
      </c>
      <c r="E467" s="24" t="s">
        <v>62</v>
      </c>
      <c r="F467" s="27">
        <v>1151</v>
      </c>
      <c r="G467" s="39">
        <f t="shared" si="13"/>
        <v>18416</v>
      </c>
    </row>
    <row r="468" spans="1:7" ht="89.25" x14ac:dyDescent="0.25">
      <c r="A468" s="35">
        <v>466</v>
      </c>
      <c r="B468" s="26" t="s">
        <v>355</v>
      </c>
      <c r="C468" s="8" t="s">
        <v>729</v>
      </c>
      <c r="D468" s="30">
        <v>2</v>
      </c>
      <c r="E468" s="24" t="s">
        <v>58</v>
      </c>
      <c r="F468" s="27">
        <v>1187</v>
      </c>
      <c r="G468" s="39">
        <f t="shared" si="13"/>
        <v>2374</v>
      </c>
    </row>
    <row r="469" spans="1:7" ht="48" customHeight="1" x14ac:dyDescent="0.25">
      <c r="A469" s="35">
        <v>467</v>
      </c>
      <c r="B469" s="26" t="s">
        <v>356</v>
      </c>
      <c r="C469" s="8" t="s">
        <v>730</v>
      </c>
      <c r="D469" s="30">
        <v>1</v>
      </c>
      <c r="E469" s="24" t="s">
        <v>62</v>
      </c>
      <c r="F469" s="27">
        <v>1317</v>
      </c>
      <c r="G469" s="39">
        <f t="shared" si="13"/>
        <v>1317</v>
      </c>
    </row>
    <row r="470" spans="1:7" ht="75" customHeight="1" x14ac:dyDescent="0.25">
      <c r="A470" s="35">
        <v>468</v>
      </c>
      <c r="B470" s="26" t="s">
        <v>357</v>
      </c>
      <c r="C470" s="8" t="s">
        <v>731</v>
      </c>
      <c r="D470" s="30">
        <v>1</v>
      </c>
      <c r="E470" s="24" t="s">
        <v>58</v>
      </c>
      <c r="F470" s="27">
        <v>1364</v>
      </c>
      <c r="G470" s="39">
        <f t="shared" si="13"/>
        <v>1364</v>
      </c>
    </row>
    <row r="471" spans="1:7" ht="74.25" customHeight="1" x14ac:dyDescent="0.25">
      <c r="A471" s="35">
        <v>469</v>
      </c>
      <c r="B471" s="26">
        <v>17.399999999999999</v>
      </c>
      <c r="C471" s="8" t="s">
        <v>446</v>
      </c>
      <c r="D471" s="30">
        <v>8</v>
      </c>
      <c r="E471" s="24" t="s">
        <v>62</v>
      </c>
      <c r="F471" s="27">
        <v>1169</v>
      </c>
      <c r="G471" s="39">
        <f t="shared" si="13"/>
        <v>9352</v>
      </c>
    </row>
    <row r="472" spans="1:7" ht="86.25" customHeight="1" x14ac:dyDescent="0.25">
      <c r="A472" s="35">
        <v>470</v>
      </c>
      <c r="B472" s="26">
        <v>17.5</v>
      </c>
      <c r="C472" s="8" t="s">
        <v>447</v>
      </c>
      <c r="D472" s="30">
        <v>7</v>
      </c>
      <c r="E472" s="24" t="s">
        <v>79</v>
      </c>
      <c r="F472" s="27">
        <v>1422</v>
      </c>
      <c r="G472" s="39">
        <f t="shared" si="13"/>
        <v>9954</v>
      </c>
    </row>
    <row r="473" spans="1:7" ht="114.75" x14ac:dyDescent="0.25">
      <c r="A473" s="35">
        <v>471</v>
      </c>
      <c r="B473" s="26" t="s">
        <v>358</v>
      </c>
      <c r="C473" s="8" t="s">
        <v>732</v>
      </c>
      <c r="D473" s="30">
        <v>6</v>
      </c>
      <c r="E473" s="24" t="s">
        <v>62</v>
      </c>
      <c r="F473" s="27">
        <v>1611</v>
      </c>
      <c r="G473" s="39">
        <f t="shared" si="13"/>
        <v>9666</v>
      </c>
    </row>
    <row r="474" spans="1:7" ht="114.75" x14ac:dyDescent="0.25">
      <c r="A474" s="35">
        <v>472</v>
      </c>
      <c r="B474" s="26" t="s">
        <v>359</v>
      </c>
      <c r="C474" s="8" t="s">
        <v>733</v>
      </c>
      <c r="D474" s="30">
        <v>5</v>
      </c>
      <c r="E474" s="24" t="s">
        <v>62</v>
      </c>
      <c r="F474" s="27">
        <v>1805</v>
      </c>
      <c r="G474" s="39">
        <f t="shared" si="13"/>
        <v>9025</v>
      </c>
    </row>
    <row r="475" spans="1:7" ht="77.25" customHeight="1" x14ac:dyDescent="0.25">
      <c r="A475" s="35">
        <v>473</v>
      </c>
      <c r="B475" s="26" t="s">
        <v>360</v>
      </c>
      <c r="C475" s="8" t="s">
        <v>734</v>
      </c>
      <c r="D475" s="30">
        <v>5</v>
      </c>
      <c r="E475" s="24" t="s">
        <v>58</v>
      </c>
      <c r="F475" s="27">
        <v>2021</v>
      </c>
      <c r="G475" s="39">
        <f t="shared" si="13"/>
        <v>10105</v>
      </c>
    </row>
    <row r="476" spans="1:7" ht="63.75" x14ac:dyDescent="0.25">
      <c r="A476" s="35">
        <v>474</v>
      </c>
      <c r="B476" s="26" t="s">
        <v>361</v>
      </c>
      <c r="C476" s="8" t="s">
        <v>735</v>
      </c>
      <c r="D476" s="30">
        <v>6</v>
      </c>
      <c r="E476" s="24" t="s">
        <v>46</v>
      </c>
      <c r="F476" s="27">
        <v>1448</v>
      </c>
      <c r="G476" s="39">
        <f t="shared" si="13"/>
        <v>8688</v>
      </c>
    </row>
    <row r="477" spans="1:7" ht="27.75" customHeight="1" x14ac:dyDescent="0.25">
      <c r="A477" s="35">
        <v>475</v>
      </c>
      <c r="B477" s="26" t="s">
        <v>362</v>
      </c>
      <c r="C477" s="8" t="s">
        <v>736</v>
      </c>
      <c r="D477" s="30">
        <v>4</v>
      </c>
      <c r="E477" s="24" t="s">
        <v>46</v>
      </c>
      <c r="F477" s="27">
        <v>1795</v>
      </c>
      <c r="G477" s="39">
        <f t="shared" si="13"/>
        <v>7180</v>
      </c>
    </row>
    <row r="478" spans="1:7" ht="28.5" customHeight="1" x14ac:dyDescent="0.25">
      <c r="A478" s="35">
        <v>476</v>
      </c>
      <c r="B478" s="26" t="s">
        <v>363</v>
      </c>
      <c r="C478" s="8" t="s">
        <v>737</v>
      </c>
      <c r="D478" s="30">
        <v>6</v>
      </c>
      <c r="E478" s="24" t="s">
        <v>125</v>
      </c>
      <c r="F478" s="27">
        <v>1888</v>
      </c>
      <c r="G478" s="39">
        <f t="shared" si="13"/>
        <v>11328</v>
      </c>
    </row>
    <row r="479" spans="1:7" ht="28.5" customHeight="1" x14ac:dyDescent="0.25">
      <c r="A479" s="35">
        <v>477</v>
      </c>
      <c r="B479" s="26" t="s">
        <v>364</v>
      </c>
      <c r="C479" s="8" t="s">
        <v>738</v>
      </c>
      <c r="D479" s="30">
        <v>3</v>
      </c>
      <c r="E479" s="24" t="s">
        <v>54</v>
      </c>
      <c r="F479" s="27">
        <v>2535</v>
      </c>
      <c r="G479" s="39">
        <f t="shared" si="13"/>
        <v>7605</v>
      </c>
    </row>
    <row r="480" spans="1:7" ht="63.75" x14ac:dyDescent="0.25">
      <c r="A480" s="35">
        <v>478</v>
      </c>
      <c r="B480" s="26" t="s">
        <v>365</v>
      </c>
      <c r="C480" s="8" t="s">
        <v>820</v>
      </c>
      <c r="D480" s="30">
        <v>6</v>
      </c>
      <c r="E480" s="24" t="s">
        <v>54</v>
      </c>
      <c r="F480" s="27">
        <v>1295</v>
      </c>
      <c r="G480" s="39">
        <f t="shared" si="13"/>
        <v>7770</v>
      </c>
    </row>
    <row r="481" spans="1:7" ht="63.75" x14ac:dyDescent="0.25">
      <c r="A481" s="35">
        <v>479</v>
      </c>
      <c r="B481" s="26" t="s">
        <v>366</v>
      </c>
      <c r="C481" s="8" t="s">
        <v>821</v>
      </c>
      <c r="D481" s="30">
        <v>4</v>
      </c>
      <c r="E481" s="24" t="s">
        <v>48</v>
      </c>
      <c r="F481" s="27">
        <v>1810</v>
      </c>
      <c r="G481" s="39">
        <f t="shared" si="13"/>
        <v>7240</v>
      </c>
    </row>
    <row r="482" spans="1:7" ht="63.75" x14ac:dyDescent="0.25">
      <c r="A482" s="35">
        <v>480</v>
      </c>
      <c r="B482" s="26" t="s">
        <v>367</v>
      </c>
      <c r="C482" s="8" t="s">
        <v>822</v>
      </c>
      <c r="D482" s="30">
        <v>3</v>
      </c>
      <c r="E482" s="24" t="s">
        <v>48</v>
      </c>
      <c r="F482" s="27">
        <v>2943</v>
      </c>
      <c r="G482" s="39">
        <f t="shared" si="13"/>
        <v>8829</v>
      </c>
    </row>
    <row r="483" spans="1:7" ht="34.5" customHeight="1" x14ac:dyDescent="0.25">
      <c r="A483" s="35">
        <v>481</v>
      </c>
      <c r="B483" s="26" t="s">
        <v>368</v>
      </c>
      <c r="C483" s="8" t="s">
        <v>823</v>
      </c>
      <c r="D483" s="30">
        <v>5</v>
      </c>
      <c r="E483" s="24" t="s">
        <v>46</v>
      </c>
      <c r="F483" s="27">
        <v>4299</v>
      </c>
      <c r="G483" s="39">
        <f t="shared" si="13"/>
        <v>21495</v>
      </c>
    </row>
    <row r="484" spans="1:7" ht="44.25" customHeight="1" x14ac:dyDescent="0.25">
      <c r="A484" s="35">
        <v>482</v>
      </c>
      <c r="B484" s="26" t="s">
        <v>369</v>
      </c>
      <c r="C484" s="8" t="s">
        <v>739</v>
      </c>
      <c r="D484" s="30">
        <v>8</v>
      </c>
      <c r="E484" s="24" t="s">
        <v>48</v>
      </c>
      <c r="F484" s="27">
        <v>441</v>
      </c>
      <c r="G484" s="39">
        <f t="shared" si="13"/>
        <v>3528</v>
      </c>
    </row>
    <row r="485" spans="1:7" ht="140.25" x14ac:dyDescent="0.25">
      <c r="A485" s="35">
        <v>483</v>
      </c>
      <c r="B485" s="26" t="s">
        <v>370</v>
      </c>
      <c r="C485" s="8" t="s">
        <v>740</v>
      </c>
      <c r="D485" s="30">
        <v>14</v>
      </c>
      <c r="E485" s="24" t="s">
        <v>48</v>
      </c>
      <c r="F485" s="27">
        <v>317</v>
      </c>
      <c r="G485" s="39">
        <f t="shared" si="13"/>
        <v>4438</v>
      </c>
    </row>
    <row r="486" spans="1:7" ht="89.25" customHeight="1" x14ac:dyDescent="0.25">
      <c r="A486" s="35">
        <v>484</v>
      </c>
      <c r="B486" s="26" t="s">
        <v>371</v>
      </c>
      <c r="C486" s="8" t="s">
        <v>741</v>
      </c>
      <c r="D486" s="30">
        <v>13</v>
      </c>
      <c r="E486" s="24" t="s">
        <v>46</v>
      </c>
      <c r="F486" s="27">
        <v>219</v>
      </c>
      <c r="G486" s="39">
        <f t="shared" si="13"/>
        <v>2847</v>
      </c>
    </row>
    <row r="487" spans="1:7" ht="64.5" customHeight="1" x14ac:dyDescent="0.25">
      <c r="A487" s="35">
        <v>485</v>
      </c>
      <c r="B487" s="28">
        <v>17.100000000000001</v>
      </c>
      <c r="C487" s="8" t="s">
        <v>448</v>
      </c>
      <c r="D487" s="30">
        <v>13</v>
      </c>
      <c r="E487" s="24" t="s">
        <v>48</v>
      </c>
      <c r="F487" s="27">
        <v>94</v>
      </c>
      <c r="G487" s="39">
        <f t="shared" si="13"/>
        <v>1222</v>
      </c>
    </row>
    <row r="488" spans="1:7" ht="80.25" customHeight="1" x14ac:dyDescent="0.25">
      <c r="A488" s="35">
        <v>486</v>
      </c>
      <c r="B488" s="26">
        <v>17.11</v>
      </c>
      <c r="C488" s="8" t="s">
        <v>449</v>
      </c>
      <c r="D488" s="30">
        <v>10</v>
      </c>
      <c r="E488" s="24" t="s">
        <v>56</v>
      </c>
      <c r="F488" s="27">
        <v>272</v>
      </c>
      <c r="G488" s="39">
        <f t="shared" ref="G488:G524" si="14">ROUND(F488*D488,)</f>
        <v>2720</v>
      </c>
    </row>
    <row r="489" spans="1:7" ht="43.5" customHeight="1" x14ac:dyDescent="0.25">
      <c r="A489" s="35">
        <v>487</v>
      </c>
      <c r="B489" s="26" t="s">
        <v>372</v>
      </c>
      <c r="C489" s="8" t="s">
        <v>742</v>
      </c>
      <c r="D489" s="30">
        <v>10</v>
      </c>
      <c r="E489" s="24" t="s">
        <v>62</v>
      </c>
      <c r="F489" s="27">
        <v>524</v>
      </c>
      <c r="G489" s="39">
        <f t="shared" si="14"/>
        <v>5240</v>
      </c>
    </row>
    <row r="490" spans="1:7" ht="40.5" customHeight="1" x14ac:dyDescent="0.25">
      <c r="A490" s="35">
        <v>488</v>
      </c>
      <c r="B490" s="26" t="s">
        <v>373</v>
      </c>
      <c r="C490" s="8" t="s">
        <v>743</v>
      </c>
      <c r="D490" s="30">
        <v>12</v>
      </c>
      <c r="E490" s="24" t="s">
        <v>56</v>
      </c>
      <c r="F490" s="27">
        <v>620</v>
      </c>
      <c r="G490" s="39">
        <f t="shared" si="14"/>
        <v>7440</v>
      </c>
    </row>
    <row r="491" spans="1:7" ht="40.5" customHeight="1" x14ac:dyDescent="0.25">
      <c r="A491" s="35">
        <v>489</v>
      </c>
      <c r="B491" s="26" t="s">
        <v>374</v>
      </c>
      <c r="C491" s="8" t="s">
        <v>744</v>
      </c>
      <c r="D491" s="30">
        <v>11</v>
      </c>
      <c r="E491" s="24" t="s">
        <v>56</v>
      </c>
      <c r="F491" s="27">
        <v>669</v>
      </c>
      <c r="G491" s="39">
        <f t="shared" si="14"/>
        <v>7359</v>
      </c>
    </row>
    <row r="492" spans="1:7" ht="38.25" x14ac:dyDescent="0.25">
      <c r="A492" s="35">
        <v>490</v>
      </c>
      <c r="B492" s="26" t="s">
        <v>375</v>
      </c>
      <c r="C492" s="8" t="s">
        <v>745</v>
      </c>
      <c r="D492" s="30">
        <v>1</v>
      </c>
      <c r="E492" s="24" t="s">
        <v>79</v>
      </c>
      <c r="F492" s="27">
        <v>765</v>
      </c>
      <c r="G492" s="39">
        <f t="shared" si="14"/>
        <v>765</v>
      </c>
    </row>
    <row r="493" spans="1:7" ht="15" x14ac:dyDescent="0.25">
      <c r="A493" s="35">
        <v>491</v>
      </c>
      <c r="B493" s="26">
        <v>17.16</v>
      </c>
      <c r="C493" s="8" t="s">
        <v>380</v>
      </c>
      <c r="D493" s="30">
        <v>2</v>
      </c>
      <c r="E493" s="24" t="s">
        <v>81</v>
      </c>
      <c r="F493" s="27">
        <v>13.5</v>
      </c>
      <c r="G493" s="39">
        <f t="shared" si="14"/>
        <v>27</v>
      </c>
    </row>
    <row r="494" spans="1:7" ht="15" x14ac:dyDescent="0.25">
      <c r="A494" s="35">
        <v>492</v>
      </c>
      <c r="B494" s="26">
        <v>17.170000000000002</v>
      </c>
      <c r="C494" s="8" t="s">
        <v>381</v>
      </c>
      <c r="D494" s="30">
        <v>3</v>
      </c>
      <c r="E494" s="24" t="s">
        <v>56</v>
      </c>
      <c r="F494" s="27">
        <v>175</v>
      </c>
      <c r="G494" s="39">
        <f t="shared" si="14"/>
        <v>525</v>
      </c>
    </row>
    <row r="495" spans="1:7" ht="25.5" x14ac:dyDescent="0.25">
      <c r="A495" s="35">
        <v>493</v>
      </c>
      <c r="B495" s="26">
        <v>17.18</v>
      </c>
      <c r="C495" s="8" t="s">
        <v>382</v>
      </c>
      <c r="D495" s="30">
        <v>1</v>
      </c>
      <c r="E495" s="24" t="s">
        <v>62</v>
      </c>
      <c r="F495" s="27">
        <v>140</v>
      </c>
      <c r="G495" s="39">
        <f t="shared" si="14"/>
        <v>140</v>
      </c>
    </row>
    <row r="496" spans="1:7" ht="38.25" x14ac:dyDescent="0.25">
      <c r="A496" s="35">
        <v>494</v>
      </c>
      <c r="B496" s="26">
        <v>17.239999999999998</v>
      </c>
      <c r="C496" s="8" t="s">
        <v>450</v>
      </c>
      <c r="D496" s="30">
        <v>2</v>
      </c>
      <c r="E496" s="24" t="s">
        <v>62</v>
      </c>
      <c r="F496" s="27">
        <v>541</v>
      </c>
      <c r="G496" s="39">
        <f t="shared" si="14"/>
        <v>1082</v>
      </c>
    </row>
    <row r="497" spans="1:7" ht="51" x14ac:dyDescent="0.25">
      <c r="A497" s="35">
        <v>495</v>
      </c>
      <c r="B497" s="26" t="s">
        <v>376</v>
      </c>
      <c r="C497" s="8" t="s">
        <v>746</v>
      </c>
      <c r="D497" s="30">
        <v>2</v>
      </c>
      <c r="E497" s="24" t="s">
        <v>62</v>
      </c>
      <c r="F497" s="27">
        <v>604</v>
      </c>
      <c r="G497" s="39">
        <f t="shared" si="14"/>
        <v>1208</v>
      </c>
    </row>
    <row r="498" spans="1:7" ht="38.25" x14ac:dyDescent="0.25">
      <c r="A498" s="35">
        <v>496</v>
      </c>
      <c r="B498" s="26" t="s">
        <v>377</v>
      </c>
      <c r="C498" s="8" t="s">
        <v>747</v>
      </c>
      <c r="D498" s="30">
        <v>1</v>
      </c>
      <c r="E498" s="24" t="s">
        <v>56</v>
      </c>
      <c r="F498" s="27">
        <v>546</v>
      </c>
      <c r="G498" s="39">
        <f t="shared" si="14"/>
        <v>546</v>
      </c>
    </row>
    <row r="499" spans="1:7" ht="38.25" x14ac:dyDescent="0.25">
      <c r="A499" s="35">
        <v>497</v>
      </c>
      <c r="B499" s="26" t="s">
        <v>378</v>
      </c>
      <c r="C499" s="8" t="s">
        <v>748</v>
      </c>
      <c r="D499" s="30">
        <v>2</v>
      </c>
      <c r="E499" s="24" t="s">
        <v>62</v>
      </c>
      <c r="F499" s="27">
        <v>583</v>
      </c>
      <c r="G499" s="39">
        <f t="shared" si="14"/>
        <v>1166</v>
      </c>
    </row>
    <row r="500" spans="1:7" ht="36.75" customHeight="1" x14ac:dyDescent="0.25">
      <c r="A500" s="35">
        <v>498</v>
      </c>
      <c r="B500" s="26" t="s">
        <v>379</v>
      </c>
      <c r="C500" s="8" t="s">
        <v>749</v>
      </c>
      <c r="D500" s="30">
        <v>11</v>
      </c>
      <c r="E500" s="24" t="s">
        <v>62</v>
      </c>
      <c r="F500" s="27">
        <v>401</v>
      </c>
      <c r="G500" s="39">
        <f t="shared" si="14"/>
        <v>4411</v>
      </c>
    </row>
    <row r="501" spans="1:7" ht="40.5" customHeight="1" x14ac:dyDescent="0.25">
      <c r="A501" s="35">
        <v>499</v>
      </c>
      <c r="B501" s="26" t="s">
        <v>117</v>
      </c>
      <c r="C501" s="8" t="s">
        <v>750</v>
      </c>
      <c r="D501" s="30">
        <v>2</v>
      </c>
      <c r="E501" s="24" t="s">
        <v>48</v>
      </c>
      <c r="F501" s="27">
        <v>2459</v>
      </c>
      <c r="G501" s="39">
        <f t="shared" si="14"/>
        <v>4918</v>
      </c>
    </row>
    <row r="502" spans="1:7" ht="39" customHeight="1" x14ac:dyDescent="0.25">
      <c r="A502" s="35">
        <v>500</v>
      </c>
      <c r="B502" s="26" t="s">
        <v>383</v>
      </c>
      <c r="C502" s="8" t="s">
        <v>751</v>
      </c>
      <c r="D502" s="30">
        <v>2</v>
      </c>
      <c r="E502" s="24" t="s">
        <v>48</v>
      </c>
      <c r="F502" s="27">
        <v>2913</v>
      </c>
      <c r="G502" s="39">
        <f t="shared" si="14"/>
        <v>5826</v>
      </c>
    </row>
    <row r="503" spans="1:7" ht="63.75" customHeight="1" x14ac:dyDescent="0.25">
      <c r="A503" s="35">
        <v>501</v>
      </c>
      <c r="B503" s="26" t="s">
        <v>118</v>
      </c>
      <c r="C503" s="8" t="s">
        <v>752</v>
      </c>
      <c r="D503" s="30">
        <v>1</v>
      </c>
      <c r="E503" s="24" t="s">
        <v>54</v>
      </c>
      <c r="F503" s="27">
        <v>2899</v>
      </c>
      <c r="G503" s="39">
        <f t="shared" si="14"/>
        <v>2899</v>
      </c>
    </row>
    <row r="504" spans="1:7" ht="66" customHeight="1" x14ac:dyDescent="0.25">
      <c r="A504" s="35">
        <v>502</v>
      </c>
      <c r="B504" s="26" t="s">
        <v>119</v>
      </c>
      <c r="C504" s="8" t="s">
        <v>753</v>
      </c>
      <c r="D504" s="30">
        <v>1</v>
      </c>
      <c r="E504" s="24" t="s">
        <v>48</v>
      </c>
      <c r="F504" s="27">
        <v>999</v>
      </c>
      <c r="G504" s="39">
        <f t="shared" si="14"/>
        <v>999</v>
      </c>
    </row>
    <row r="505" spans="1:7" ht="51" customHeight="1" x14ac:dyDescent="0.25">
      <c r="A505" s="35">
        <v>503</v>
      </c>
      <c r="B505" s="26" t="s">
        <v>384</v>
      </c>
      <c r="C505" s="8" t="s">
        <v>754</v>
      </c>
      <c r="D505" s="30">
        <v>1</v>
      </c>
      <c r="E505" s="24" t="s">
        <v>48</v>
      </c>
      <c r="F505" s="27">
        <v>2086</v>
      </c>
      <c r="G505" s="39">
        <f t="shared" si="14"/>
        <v>2086</v>
      </c>
    </row>
    <row r="506" spans="1:7" ht="68.25" customHeight="1" x14ac:dyDescent="0.25">
      <c r="A506" s="35">
        <v>504</v>
      </c>
      <c r="B506" s="26" t="s">
        <v>120</v>
      </c>
      <c r="C506" s="8" t="s">
        <v>755</v>
      </c>
      <c r="D506" s="30">
        <v>2</v>
      </c>
      <c r="E506" s="24" t="s">
        <v>46</v>
      </c>
      <c r="F506" s="27">
        <v>1180</v>
      </c>
      <c r="G506" s="39">
        <f t="shared" si="14"/>
        <v>2360</v>
      </c>
    </row>
    <row r="507" spans="1:7" ht="63.75" x14ac:dyDescent="0.25">
      <c r="A507" s="35">
        <v>505</v>
      </c>
      <c r="B507" s="26" t="s">
        <v>385</v>
      </c>
      <c r="C507" s="8" t="s">
        <v>756</v>
      </c>
      <c r="D507" s="30">
        <v>2</v>
      </c>
      <c r="E507" s="24" t="s">
        <v>48</v>
      </c>
      <c r="F507" s="27">
        <v>1695</v>
      </c>
      <c r="G507" s="39">
        <f t="shared" si="14"/>
        <v>3390</v>
      </c>
    </row>
    <row r="508" spans="1:7" ht="66.75" customHeight="1" x14ac:dyDescent="0.25">
      <c r="A508" s="35">
        <v>506</v>
      </c>
      <c r="B508" s="26" t="s">
        <v>121</v>
      </c>
      <c r="C508" s="8" t="s">
        <v>757</v>
      </c>
      <c r="D508" s="30">
        <v>1</v>
      </c>
      <c r="E508" s="24" t="s">
        <v>48</v>
      </c>
      <c r="F508" s="27">
        <v>2714</v>
      </c>
      <c r="G508" s="39">
        <f t="shared" si="14"/>
        <v>2714</v>
      </c>
    </row>
    <row r="509" spans="1:7" ht="51" x14ac:dyDescent="0.25">
      <c r="A509" s="35">
        <v>507</v>
      </c>
      <c r="B509" s="26" t="s">
        <v>122</v>
      </c>
      <c r="C509" s="8" t="s">
        <v>758</v>
      </c>
      <c r="D509" s="30">
        <v>2</v>
      </c>
      <c r="E509" s="24" t="s">
        <v>48</v>
      </c>
      <c r="F509" s="27">
        <v>729</v>
      </c>
      <c r="G509" s="39">
        <f t="shared" si="14"/>
        <v>1458</v>
      </c>
    </row>
    <row r="510" spans="1:7" ht="64.5" customHeight="1" x14ac:dyDescent="0.25">
      <c r="A510" s="35">
        <v>508</v>
      </c>
      <c r="B510" s="26" t="s">
        <v>123</v>
      </c>
      <c r="C510" s="8" t="s">
        <v>759</v>
      </c>
      <c r="D510" s="30">
        <v>3</v>
      </c>
      <c r="E510" s="24" t="s">
        <v>48</v>
      </c>
      <c r="F510" s="27">
        <v>5108</v>
      </c>
      <c r="G510" s="39">
        <f>ROUND(F510*D510,)</f>
        <v>15324</v>
      </c>
    </row>
    <row r="511" spans="1:7" ht="64.5" customHeight="1" x14ac:dyDescent="0.25">
      <c r="A511" s="35">
        <v>509</v>
      </c>
      <c r="B511" s="26" t="s">
        <v>386</v>
      </c>
      <c r="C511" s="8" t="s">
        <v>760</v>
      </c>
      <c r="D511" s="30">
        <v>6</v>
      </c>
      <c r="E511" s="24" t="s">
        <v>46</v>
      </c>
      <c r="F511" s="27">
        <v>6732</v>
      </c>
      <c r="G511" s="39">
        <f t="shared" si="14"/>
        <v>40392</v>
      </c>
    </row>
    <row r="512" spans="1:7" ht="76.5" customHeight="1" x14ac:dyDescent="0.25">
      <c r="A512" s="35">
        <v>510</v>
      </c>
      <c r="B512" s="26" t="s">
        <v>761</v>
      </c>
      <c r="C512" s="8" t="s">
        <v>124</v>
      </c>
      <c r="D512" s="30">
        <v>6</v>
      </c>
      <c r="E512" s="24" t="s">
        <v>48</v>
      </c>
      <c r="F512" s="27">
        <v>2014</v>
      </c>
      <c r="G512" s="39">
        <f t="shared" si="14"/>
        <v>12084</v>
      </c>
    </row>
    <row r="513" spans="1:7" ht="66.75" customHeight="1" x14ac:dyDescent="0.25">
      <c r="A513" s="35">
        <v>511</v>
      </c>
      <c r="B513" s="26" t="s">
        <v>945</v>
      </c>
      <c r="C513" s="8" t="s">
        <v>1121</v>
      </c>
      <c r="D513" s="30">
        <v>10</v>
      </c>
      <c r="E513" s="24" t="s">
        <v>46</v>
      </c>
      <c r="F513" s="27">
        <v>1430</v>
      </c>
      <c r="G513" s="39">
        <f t="shared" si="14"/>
        <v>14300</v>
      </c>
    </row>
    <row r="514" spans="1:7" ht="64.5" customHeight="1" x14ac:dyDescent="0.25">
      <c r="A514" s="35">
        <v>512</v>
      </c>
      <c r="B514" s="26" t="s">
        <v>946</v>
      </c>
      <c r="C514" s="8" t="s">
        <v>1122</v>
      </c>
      <c r="D514" s="30">
        <v>8</v>
      </c>
      <c r="E514" s="24" t="s">
        <v>46</v>
      </c>
      <c r="F514" s="27">
        <v>1408</v>
      </c>
      <c r="G514" s="39">
        <f t="shared" si="14"/>
        <v>11264</v>
      </c>
    </row>
    <row r="515" spans="1:7" ht="64.5" customHeight="1" x14ac:dyDescent="0.25">
      <c r="A515" s="35">
        <v>513</v>
      </c>
      <c r="B515" s="26" t="s">
        <v>947</v>
      </c>
      <c r="C515" s="8" t="s">
        <v>1123</v>
      </c>
      <c r="D515" s="30">
        <v>4</v>
      </c>
      <c r="E515" s="24" t="s">
        <v>46</v>
      </c>
      <c r="F515" s="27">
        <v>1203</v>
      </c>
      <c r="G515" s="39">
        <f t="shared" si="14"/>
        <v>4812</v>
      </c>
    </row>
    <row r="516" spans="1:7" ht="44.25" customHeight="1" x14ac:dyDescent="0.25">
      <c r="A516" s="35">
        <v>514</v>
      </c>
      <c r="B516" s="26" t="s">
        <v>387</v>
      </c>
      <c r="C516" s="8" t="s">
        <v>762</v>
      </c>
      <c r="D516" s="30">
        <v>6</v>
      </c>
      <c r="E516" s="24" t="s">
        <v>48</v>
      </c>
      <c r="F516" s="27">
        <v>724</v>
      </c>
      <c r="G516" s="39">
        <f t="shared" si="14"/>
        <v>4344</v>
      </c>
    </row>
    <row r="517" spans="1:7" ht="39.75" customHeight="1" x14ac:dyDescent="0.25">
      <c r="A517" s="35">
        <v>515</v>
      </c>
      <c r="B517" s="26" t="s">
        <v>388</v>
      </c>
      <c r="C517" s="8" t="s">
        <v>763</v>
      </c>
      <c r="D517" s="30">
        <v>3</v>
      </c>
      <c r="E517" s="24" t="s">
        <v>46</v>
      </c>
      <c r="F517" s="27">
        <v>1058</v>
      </c>
      <c r="G517" s="39">
        <f t="shared" si="14"/>
        <v>3174</v>
      </c>
    </row>
    <row r="518" spans="1:7" ht="43.5" customHeight="1" x14ac:dyDescent="0.25">
      <c r="A518" s="35">
        <v>516</v>
      </c>
      <c r="B518" s="26" t="s">
        <v>389</v>
      </c>
      <c r="C518" s="8" t="s">
        <v>764</v>
      </c>
      <c r="D518" s="30">
        <v>2</v>
      </c>
      <c r="E518" s="24" t="s">
        <v>46</v>
      </c>
      <c r="F518" s="27">
        <v>1703</v>
      </c>
      <c r="G518" s="39">
        <f t="shared" si="14"/>
        <v>3406</v>
      </c>
    </row>
    <row r="519" spans="1:7" ht="63.75" customHeight="1" x14ac:dyDescent="0.25">
      <c r="A519" s="35">
        <v>517</v>
      </c>
      <c r="B519" s="26" t="s">
        <v>390</v>
      </c>
      <c r="C519" s="8" t="s">
        <v>765</v>
      </c>
      <c r="D519" s="30">
        <v>1</v>
      </c>
      <c r="E519" s="24" t="s">
        <v>46</v>
      </c>
      <c r="F519" s="27">
        <v>8539</v>
      </c>
      <c r="G519" s="39">
        <f t="shared" si="14"/>
        <v>8539</v>
      </c>
    </row>
    <row r="520" spans="1:7" ht="76.5" x14ac:dyDescent="0.25">
      <c r="A520" s="35">
        <v>518</v>
      </c>
      <c r="B520" s="26" t="s">
        <v>391</v>
      </c>
      <c r="C520" s="8" t="s">
        <v>766</v>
      </c>
      <c r="D520" s="30">
        <v>2</v>
      </c>
      <c r="E520" s="24" t="s">
        <v>125</v>
      </c>
      <c r="F520" s="27">
        <v>8150</v>
      </c>
      <c r="G520" s="39">
        <f t="shared" si="14"/>
        <v>16300</v>
      </c>
    </row>
    <row r="521" spans="1:7" ht="65.25" customHeight="1" x14ac:dyDescent="0.25">
      <c r="A521" s="35">
        <v>519</v>
      </c>
      <c r="B521" s="26" t="s">
        <v>392</v>
      </c>
      <c r="C521" s="8" t="s">
        <v>767</v>
      </c>
      <c r="D521" s="30">
        <v>2</v>
      </c>
      <c r="E521" s="24" t="s">
        <v>48</v>
      </c>
      <c r="F521" s="27">
        <v>7152</v>
      </c>
      <c r="G521" s="39">
        <f t="shared" si="14"/>
        <v>14304</v>
      </c>
    </row>
    <row r="522" spans="1:7" ht="66.75" customHeight="1" x14ac:dyDescent="0.25">
      <c r="A522" s="35">
        <v>520</v>
      </c>
      <c r="B522" s="26" t="s">
        <v>393</v>
      </c>
      <c r="C522" s="8" t="s">
        <v>768</v>
      </c>
      <c r="D522" s="30">
        <v>5</v>
      </c>
      <c r="E522" s="24" t="s">
        <v>46</v>
      </c>
      <c r="F522" s="27">
        <v>6298</v>
      </c>
      <c r="G522" s="39">
        <f t="shared" si="14"/>
        <v>31490</v>
      </c>
    </row>
    <row r="523" spans="1:7" ht="64.5" customHeight="1" x14ac:dyDescent="0.25">
      <c r="A523" s="35">
        <v>521</v>
      </c>
      <c r="B523" s="26" t="s">
        <v>394</v>
      </c>
      <c r="C523" s="8" t="s">
        <v>769</v>
      </c>
      <c r="D523" s="30">
        <v>4</v>
      </c>
      <c r="E523" s="24" t="s">
        <v>54</v>
      </c>
      <c r="F523" s="27">
        <v>6210</v>
      </c>
      <c r="G523" s="39">
        <f t="shared" si="14"/>
        <v>24840</v>
      </c>
    </row>
    <row r="524" spans="1:7" ht="77.25" customHeight="1" x14ac:dyDescent="0.25">
      <c r="A524" s="35">
        <v>522</v>
      </c>
      <c r="B524" s="26" t="s">
        <v>395</v>
      </c>
      <c r="C524" s="8" t="s">
        <v>770</v>
      </c>
      <c r="D524" s="30">
        <v>4</v>
      </c>
      <c r="E524" s="24" t="s">
        <v>48</v>
      </c>
      <c r="F524" s="27">
        <v>4396</v>
      </c>
      <c r="G524" s="39">
        <f t="shared" si="14"/>
        <v>17584</v>
      </c>
    </row>
    <row r="525" spans="1:7" ht="75.75" customHeight="1" x14ac:dyDescent="0.25">
      <c r="A525" s="35">
        <v>523</v>
      </c>
      <c r="B525" s="26" t="s">
        <v>396</v>
      </c>
      <c r="C525" s="8" t="s">
        <v>771</v>
      </c>
      <c r="D525" s="30">
        <v>2</v>
      </c>
      <c r="E525" s="24" t="s">
        <v>54</v>
      </c>
      <c r="F525" s="27">
        <v>4502</v>
      </c>
      <c r="G525" s="39">
        <f t="shared" ref="G525:G543" si="15">ROUND(F525*D525,)</f>
        <v>9004</v>
      </c>
    </row>
    <row r="526" spans="1:7" ht="90.75" customHeight="1" x14ac:dyDescent="0.25">
      <c r="A526" s="35">
        <v>524</v>
      </c>
      <c r="B526" s="26" t="s">
        <v>126</v>
      </c>
      <c r="C526" s="8" t="s">
        <v>772</v>
      </c>
      <c r="D526" s="30">
        <v>10</v>
      </c>
      <c r="E526" s="24" t="s">
        <v>54</v>
      </c>
      <c r="F526" s="27">
        <v>182</v>
      </c>
      <c r="G526" s="39">
        <f t="shared" si="15"/>
        <v>1820</v>
      </c>
    </row>
    <row r="527" spans="1:7" ht="81" customHeight="1" x14ac:dyDescent="0.25">
      <c r="A527" s="35">
        <v>525</v>
      </c>
      <c r="B527" s="26" t="s">
        <v>397</v>
      </c>
      <c r="C527" s="8" t="s">
        <v>773</v>
      </c>
      <c r="D527" s="30">
        <v>12</v>
      </c>
      <c r="E527" s="24" t="s">
        <v>81</v>
      </c>
      <c r="F527" s="27">
        <v>267</v>
      </c>
      <c r="G527" s="39">
        <f t="shared" si="15"/>
        <v>3204</v>
      </c>
    </row>
    <row r="528" spans="1:7" ht="77.25" customHeight="1" x14ac:dyDescent="0.25">
      <c r="A528" s="35">
        <v>526</v>
      </c>
      <c r="B528" s="26" t="s">
        <v>127</v>
      </c>
      <c r="C528" s="8" t="s">
        <v>774</v>
      </c>
      <c r="D528" s="30">
        <v>10</v>
      </c>
      <c r="E528" s="24" t="s">
        <v>80</v>
      </c>
      <c r="F528" s="27">
        <v>440</v>
      </c>
      <c r="G528" s="39">
        <f t="shared" si="15"/>
        <v>4400</v>
      </c>
    </row>
    <row r="529" spans="1:7" ht="90.75" customHeight="1" x14ac:dyDescent="0.25">
      <c r="A529" s="35">
        <v>527</v>
      </c>
      <c r="B529" s="26" t="s">
        <v>128</v>
      </c>
      <c r="C529" s="8" t="s">
        <v>775</v>
      </c>
      <c r="D529" s="30">
        <v>15</v>
      </c>
      <c r="E529" s="24" t="s">
        <v>46</v>
      </c>
      <c r="F529" s="27">
        <v>113</v>
      </c>
      <c r="G529" s="39">
        <f t="shared" si="15"/>
        <v>1695</v>
      </c>
    </row>
    <row r="530" spans="1:7" ht="93" customHeight="1" x14ac:dyDescent="0.25">
      <c r="A530" s="35">
        <v>528</v>
      </c>
      <c r="B530" s="26" t="s">
        <v>129</v>
      </c>
      <c r="C530" s="8" t="s">
        <v>776</v>
      </c>
      <c r="D530" s="30">
        <v>18</v>
      </c>
      <c r="E530" s="24" t="s">
        <v>48</v>
      </c>
      <c r="F530" s="27">
        <v>154</v>
      </c>
      <c r="G530" s="39">
        <f t="shared" si="15"/>
        <v>2772</v>
      </c>
    </row>
    <row r="531" spans="1:7" ht="90" customHeight="1" x14ac:dyDescent="0.25">
      <c r="A531" s="35">
        <v>529</v>
      </c>
      <c r="B531" s="26" t="s">
        <v>130</v>
      </c>
      <c r="C531" s="8" t="s">
        <v>777</v>
      </c>
      <c r="D531" s="30">
        <v>20</v>
      </c>
      <c r="E531" s="24" t="s">
        <v>46</v>
      </c>
      <c r="F531" s="27">
        <v>273</v>
      </c>
      <c r="G531" s="39">
        <f t="shared" si="15"/>
        <v>5460</v>
      </c>
    </row>
    <row r="532" spans="1:7" ht="90.75" customHeight="1" x14ac:dyDescent="0.25">
      <c r="A532" s="35">
        <v>530</v>
      </c>
      <c r="B532" s="26" t="s">
        <v>398</v>
      </c>
      <c r="C532" s="8" t="s">
        <v>778</v>
      </c>
      <c r="D532" s="30">
        <v>22</v>
      </c>
      <c r="E532" s="24" t="s">
        <v>48</v>
      </c>
      <c r="F532" s="27">
        <v>129</v>
      </c>
      <c r="G532" s="39">
        <f t="shared" si="15"/>
        <v>2838</v>
      </c>
    </row>
    <row r="533" spans="1:7" ht="90.75" customHeight="1" x14ac:dyDescent="0.25">
      <c r="A533" s="35">
        <v>531</v>
      </c>
      <c r="B533" s="26" t="s">
        <v>131</v>
      </c>
      <c r="C533" s="8" t="s">
        <v>779</v>
      </c>
      <c r="D533" s="30">
        <v>20</v>
      </c>
      <c r="E533" s="24" t="s">
        <v>48</v>
      </c>
      <c r="F533" s="27">
        <v>224</v>
      </c>
      <c r="G533" s="39">
        <f t="shared" si="15"/>
        <v>4480</v>
      </c>
    </row>
    <row r="534" spans="1:7" ht="89.25" customHeight="1" x14ac:dyDescent="0.25">
      <c r="A534" s="35">
        <v>532</v>
      </c>
      <c r="B534" s="26" t="s">
        <v>132</v>
      </c>
      <c r="C534" s="8" t="s">
        <v>954</v>
      </c>
      <c r="D534" s="30">
        <v>25</v>
      </c>
      <c r="E534" s="24" t="s">
        <v>48</v>
      </c>
      <c r="F534" s="27">
        <v>34</v>
      </c>
      <c r="G534" s="39">
        <f t="shared" si="15"/>
        <v>850</v>
      </c>
    </row>
    <row r="535" spans="1:7" ht="76.5" x14ac:dyDescent="0.25">
      <c r="A535" s="35">
        <v>533</v>
      </c>
      <c r="B535" s="26" t="s">
        <v>133</v>
      </c>
      <c r="C535" s="8" t="s">
        <v>955</v>
      </c>
      <c r="D535" s="30">
        <v>14</v>
      </c>
      <c r="E535" s="24" t="s">
        <v>46</v>
      </c>
      <c r="F535" s="27">
        <v>44</v>
      </c>
      <c r="G535" s="39">
        <f t="shared" si="15"/>
        <v>616</v>
      </c>
    </row>
    <row r="536" spans="1:7" ht="76.5" x14ac:dyDescent="0.25">
      <c r="A536" s="35">
        <v>534</v>
      </c>
      <c r="B536" s="26" t="s">
        <v>134</v>
      </c>
      <c r="C536" s="8" t="s">
        <v>956</v>
      </c>
      <c r="D536" s="30">
        <v>8</v>
      </c>
      <c r="E536" s="24" t="s">
        <v>48</v>
      </c>
      <c r="F536" s="27">
        <v>49.5</v>
      </c>
      <c r="G536" s="39">
        <f t="shared" si="15"/>
        <v>396</v>
      </c>
    </row>
    <row r="537" spans="1:7" ht="89.25" x14ac:dyDescent="0.25">
      <c r="A537" s="35">
        <v>535</v>
      </c>
      <c r="B537" s="26" t="s">
        <v>399</v>
      </c>
      <c r="C537" s="8" t="s">
        <v>780</v>
      </c>
      <c r="D537" s="30">
        <v>10</v>
      </c>
      <c r="E537" s="24" t="s">
        <v>48</v>
      </c>
      <c r="F537" s="27">
        <v>59</v>
      </c>
      <c r="G537" s="39">
        <f t="shared" si="15"/>
        <v>590</v>
      </c>
    </row>
    <row r="538" spans="1:7" ht="54" customHeight="1" x14ac:dyDescent="0.25">
      <c r="A538" s="35">
        <v>536</v>
      </c>
      <c r="B538" s="26" t="s">
        <v>400</v>
      </c>
      <c r="C538" s="8" t="s">
        <v>781</v>
      </c>
      <c r="D538" s="30">
        <v>12</v>
      </c>
      <c r="E538" s="24" t="s">
        <v>48</v>
      </c>
      <c r="F538" s="27">
        <v>227</v>
      </c>
      <c r="G538" s="39">
        <f>ROUND(F538*D538,)</f>
        <v>2724</v>
      </c>
    </row>
    <row r="539" spans="1:7" ht="76.5" x14ac:dyDescent="0.25">
      <c r="A539" s="35">
        <v>537</v>
      </c>
      <c r="B539" s="26" t="s">
        <v>135</v>
      </c>
      <c r="C539" s="8" t="s">
        <v>782</v>
      </c>
      <c r="D539" s="30">
        <v>15</v>
      </c>
      <c r="E539" s="24" t="s">
        <v>54</v>
      </c>
      <c r="F539" s="27">
        <v>90.5</v>
      </c>
      <c r="G539" s="39">
        <f t="shared" si="15"/>
        <v>1358</v>
      </c>
    </row>
    <row r="540" spans="1:7" ht="89.25" x14ac:dyDescent="0.25">
      <c r="A540" s="35">
        <v>538</v>
      </c>
      <c r="B540" s="26" t="s">
        <v>401</v>
      </c>
      <c r="C540" s="8" t="s">
        <v>783</v>
      </c>
      <c r="D540" s="30">
        <v>10</v>
      </c>
      <c r="E540" s="24" t="s">
        <v>46</v>
      </c>
      <c r="F540" s="27">
        <v>61</v>
      </c>
      <c r="G540" s="39">
        <f t="shared" si="15"/>
        <v>610</v>
      </c>
    </row>
    <row r="541" spans="1:7" ht="102" x14ac:dyDescent="0.25">
      <c r="A541" s="35">
        <v>539</v>
      </c>
      <c r="B541" s="26" t="s">
        <v>402</v>
      </c>
      <c r="C541" s="8" t="s">
        <v>784</v>
      </c>
      <c r="D541" s="30">
        <v>20</v>
      </c>
      <c r="E541" s="24" t="s">
        <v>80</v>
      </c>
      <c r="F541" s="27">
        <v>110</v>
      </c>
      <c r="G541" s="39">
        <f t="shared" si="15"/>
        <v>2200</v>
      </c>
    </row>
    <row r="542" spans="1:7" ht="102" x14ac:dyDescent="0.25">
      <c r="A542" s="35">
        <v>540</v>
      </c>
      <c r="B542" s="26" t="s">
        <v>403</v>
      </c>
      <c r="C542" s="8" t="s">
        <v>953</v>
      </c>
      <c r="D542" s="30">
        <v>25</v>
      </c>
      <c r="E542" s="24" t="s">
        <v>80</v>
      </c>
      <c r="F542" s="27">
        <v>151</v>
      </c>
      <c r="G542" s="39">
        <f t="shared" si="15"/>
        <v>3775</v>
      </c>
    </row>
    <row r="543" spans="1:7" ht="102" x14ac:dyDescent="0.25">
      <c r="A543" s="35">
        <v>541</v>
      </c>
      <c r="B543" s="26" t="s">
        <v>404</v>
      </c>
      <c r="C543" s="8" t="s">
        <v>785</v>
      </c>
      <c r="D543" s="30">
        <v>25</v>
      </c>
      <c r="E543" s="24" t="s">
        <v>80</v>
      </c>
      <c r="F543" s="27">
        <v>199</v>
      </c>
      <c r="G543" s="39">
        <f t="shared" si="15"/>
        <v>4975</v>
      </c>
    </row>
    <row r="544" spans="1:7" ht="140.25" x14ac:dyDescent="0.25">
      <c r="A544" s="35">
        <v>542</v>
      </c>
      <c r="B544" s="26" t="s">
        <v>405</v>
      </c>
      <c r="C544" s="8" t="s">
        <v>786</v>
      </c>
      <c r="D544" s="30">
        <v>30</v>
      </c>
      <c r="E544" s="24" t="s">
        <v>80</v>
      </c>
      <c r="F544" s="27">
        <v>133</v>
      </c>
      <c r="G544" s="39">
        <f t="shared" ref="G544:G587" si="16">ROUND(F544*D544,)</f>
        <v>3990</v>
      </c>
    </row>
    <row r="545" spans="1:7" ht="140.25" x14ac:dyDescent="0.25">
      <c r="A545" s="35">
        <v>543</v>
      </c>
      <c r="B545" s="26" t="s">
        <v>406</v>
      </c>
      <c r="C545" s="8" t="s">
        <v>787</v>
      </c>
      <c r="D545" s="30">
        <v>20</v>
      </c>
      <c r="E545" s="24" t="s">
        <v>81</v>
      </c>
      <c r="F545" s="27">
        <v>167</v>
      </c>
      <c r="G545" s="39">
        <f t="shared" si="16"/>
        <v>3340</v>
      </c>
    </row>
    <row r="546" spans="1:7" ht="140.25" x14ac:dyDescent="0.25">
      <c r="A546" s="35">
        <v>544</v>
      </c>
      <c r="B546" s="26" t="s">
        <v>407</v>
      </c>
      <c r="C546" s="8" t="s">
        <v>788</v>
      </c>
      <c r="D546" s="30">
        <v>19</v>
      </c>
      <c r="E546" s="24" t="s">
        <v>80</v>
      </c>
      <c r="F546" s="27">
        <v>213</v>
      </c>
      <c r="G546" s="39">
        <f t="shared" si="16"/>
        <v>4047</v>
      </c>
    </row>
    <row r="547" spans="1:7" ht="140.25" x14ac:dyDescent="0.25">
      <c r="A547" s="35">
        <v>545</v>
      </c>
      <c r="B547" s="26" t="s">
        <v>408</v>
      </c>
      <c r="C547" s="8" t="s">
        <v>789</v>
      </c>
      <c r="D547" s="30">
        <v>15</v>
      </c>
      <c r="E547" s="24" t="s">
        <v>81</v>
      </c>
      <c r="F547" s="27">
        <v>284</v>
      </c>
      <c r="G547" s="39">
        <f t="shared" si="16"/>
        <v>4260</v>
      </c>
    </row>
    <row r="548" spans="1:7" ht="102" x14ac:dyDescent="0.25">
      <c r="A548" s="35">
        <v>546</v>
      </c>
      <c r="B548" s="26" t="s">
        <v>409</v>
      </c>
      <c r="C548" s="8" t="s">
        <v>790</v>
      </c>
      <c r="D548" s="30">
        <v>16</v>
      </c>
      <c r="E548" s="24" t="s">
        <v>80</v>
      </c>
      <c r="F548" s="27">
        <v>91.5</v>
      </c>
      <c r="G548" s="39">
        <f t="shared" si="16"/>
        <v>1464</v>
      </c>
    </row>
    <row r="549" spans="1:7" ht="92.25" customHeight="1" x14ac:dyDescent="0.25">
      <c r="A549" s="35">
        <v>547</v>
      </c>
      <c r="B549" s="26" t="s">
        <v>410</v>
      </c>
      <c r="C549" s="8" t="s">
        <v>791</v>
      </c>
      <c r="D549" s="30">
        <v>17</v>
      </c>
      <c r="E549" s="24" t="s">
        <v>81</v>
      </c>
      <c r="F549" s="27">
        <v>121</v>
      </c>
      <c r="G549" s="39">
        <f t="shared" si="16"/>
        <v>2057</v>
      </c>
    </row>
    <row r="550" spans="1:7" ht="88.5" customHeight="1" x14ac:dyDescent="0.25">
      <c r="A550" s="35">
        <v>548</v>
      </c>
      <c r="B550" s="26" t="s">
        <v>411</v>
      </c>
      <c r="C550" s="8" t="s">
        <v>792</v>
      </c>
      <c r="D550" s="30">
        <v>10</v>
      </c>
      <c r="E550" s="24" t="s">
        <v>80</v>
      </c>
      <c r="F550" s="27">
        <v>165</v>
      </c>
      <c r="G550" s="39">
        <f t="shared" si="16"/>
        <v>1650</v>
      </c>
    </row>
    <row r="551" spans="1:7" ht="51" x14ac:dyDescent="0.25">
      <c r="A551" s="35">
        <v>549</v>
      </c>
      <c r="B551" s="26" t="s">
        <v>136</v>
      </c>
      <c r="C551" s="8" t="s">
        <v>950</v>
      </c>
      <c r="D551" s="30">
        <v>5</v>
      </c>
      <c r="E551" s="24" t="s">
        <v>81</v>
      </c>
      <c r="F551" s="27">
        <v>149</v>
      </c>
      <c r="G551" s="39">
        <f t="shared" si="16"/>
        <v>745</v>
      </c>
    </row>
    <row r="552" spans="1:7" ht="51" x14ac:dyDescent="0.25">
      <c r="A552" s="35">
        <v>550</v>
      </c>
      <c r="B552" s="26" t="s">
        <v>137</v>
      </c>
      <c r="C552" s="8" t="s">
        <v>951</v>
      </c>
      <c r="D552" s="30">
        <v>10</v>
      </c>
      <c r="E552" s="24" t="s">
        <v>81</v>
      </c>
      <c r="F552" s="27">
        <v>185</v>
      </c>
      <c r="G552" s="39">
        <f t="shared" si="16"/>
        <v>1850</v>
      </c>
    </row>
    <row r="553" spans="1:7" ht="51" x14ac:dyDescent="0.25">
      <c r="A553" s="35">
        <v>551</v>
      </c>
      <c r="B553" s="26" t="s">
        <v>138</v>
      </c>
      <c r="C553" s="8" t="s">
        <v>952</v>
      </c>
      <c r="D553" s="30">
        <v>12</v>
      </c>
      <c r="E553" s="24" t="s">
        <v>81</v>
      </c>
      <c r="F553" s="27">
        <v>258</v>
      </c>
      <c r="G553" s="39">
        <f t="shared" si="16"/>
        <v>3096</v>
      </c>
    </row>
    <row r="554" spans="1:7" ht="51" x14ac:dyDescent="0.25">
      <c r="A554" s="35">
        <v>552</v>
      </c>
      <c r="B554" s="26" t="s">
        <v>139</v>
      </c>
      <c r="C554" s="8" t="s">
        <v>1124</v>
      </c>
      <c r="D554" s="30">
        <v>12</v>
      </c>
      <c r="E554" s="24" t="s">
        <v>81</v>
      </c>
      <c r="F554" s="27">
        <v>364</v>
      </c>
      <c r="G554" s="39">
        <f t="shared" si="16"/>
        <v>4368</v>
      </c>
    </row>
    <row r="555" spans="1:7" ht="51" x14ac:dyDescent="0.25">
      <c r="A555" s="35">
        <v>553</v>
      </c>
      <c r="B555" s="26" t="s">
        <v>140</v>
      </c>
      <c r="C555" s="8" t="s">
        <v>1125</v>
      </c>
      <c r="D555" s="30">
        <v>5</v>
      </c>
      <c r="E555" s="24" t="s">
        <v>81</v>
      </c>
      <c r="F555" s="27">
        <v>471</v>
      </c>
      <c r="G555" s="39">
        <f t="shared" si="16"/>
        <v>2355</v>
      </c>
    </row>
    <row r="556" spans="1:7" ht="63.75" x14ac:dyDescent="0.25">
      <c r="A556" s="35">
        <v>554</v>
      </c>
      <c r="B556" s="26" t="s">
        <v>141</v>
      </c>
      <c r="C556" s="8" t="s">
        <v>948</v>
      </c>
      <c r="D556" s="30">
        <v>2</v>
      </c>
      <c r="E556" s="24" t="s">
        <v>125</v>
      </c>
      <c r="F556" s="27">
        <v>200</v>
      </c>
      <c r="G556" s="39">
        <f t="shared" si="16"/>
        <v>400</v>
      </c>
    </row>
    <row r="557" spans="1:7" ht="51" x14ac:dyDescent="0.25">
      <c r="A557" s="35">
        <v>555</v>
      </c>
      <c r="B557" s="26" t="s">
        <v>142</v>
      </c>
      <c r="C557" s="8" t="s">
        <v>949</v>
      </c>
      <c r="D557" s="30">
        <v>5</v>
      </c>
      <c r="E557" s="24" t="s">
        <v>48</v>
      </c>
      <c r="F557" s="27">
        <v>85</v>
      </c>
      <c r="G557" s="39">
        <f t="shared" si="16"/>
        <v>425</v>
      </c>
    </row>
    <row r="558" spans="1:7" ht="63.75" x14ac:dyDescent="0.25">
      <c r="A558" s="35">
        <v>556</v>
      </c>
      <c r="B558" s="26" t="s">
        <v>467</v>
      </c>
      <c r="C558" s="8" t="s">
        <v>793</v>
      </c>
      <c r="D558" s="30">
        <v>6</v>
      </c>
      <c r="E558" s="24" t="s">
        <v>48</v>
      </c>
      <c r="F558" s="27">
        <v>186</v>
      </c>
      <c r="G558" s="39">
        <f t="shared" si="16"/>
        <v>1116</v>
      </c>
    </row>
    <row r="559" spans="1:7" ht="63.75" x14ac:dyDescent="0.25">
      <c r="A559" s="35">
        <v>557</v>
      </c>
      <c r="B559" s="26" t="s">
        <v>468</v>
      </c>
      <c r="C559" s="8" t="s">
        <v>794</v>
      </c>
      <c r="D559" s="30">
        <v>14</v>
      </c>
      <c r="E559" s="24" t="s">
        <v>48</v>
      </c>
      <c r="F559" s="27">
        <v>199</v>
      </c>
      <c r="G559" s="39">
        <f t="shared" si="16"/>
        <v>2786</v>
      </c>
    </row>
    <row r="560" spans="1:7" ht="63.75" x14ac:dyDescent="0.25">
      <c r="A560" s="35">
        <v>558</v>
      </c>
      <c r="B560" s="26" t="s">
        <v>469</v>
      </c>
      <c r="C560" s="8" t="s">
        <v>795</v>
      </c>
      <c r="D560" s="30">
        <v>32</v>
      </c>
      <c r="E560" s="24" t="s">
        <v>48</v>
      </c>
      <c r="F560" s="27">
        <v>218</v>
      </c>
      <c r="G560" s="39">
        <f t="shared" si="16"/>
        <v>6976</v>
      </c>
    </row>
    <row r="561" spans="1:7" ht="47.25" customHeight="1" x14ac:dyDescent="0.25">
      <c r="A561" s="35">
        <v>559</v>
      </c>
      <c r="B561" s="26" t="s">
        <v>470</v>
      </c>
      <c r="C561" s="8" t="s">
        <v>796</v>
      </c>
      <c r="D561" s="30">
        <v>16</v>
      </c>
      <c r="E561" s="24" t="s">
        <v>54</v>
      </c>
      <c r="F561" s="27">
        <v>248</v>
      </c>
      <c r="G561" s="39">
        <f t="shared" si="16"/>
        <v>3968</v>
      </c>
    </row>
    <row r="562" spans="1:7" ht="39.75" customHeight="1" x14ac:dyDescent="0.25">
      <c r="A562" s="35">
        <v>560</v>
      </c>
      <c r="B562" s="26" t="s">
        <v>143</v>
      </c>
      <c r="C562" s="8" t="s">
        <v>797</v>
      </c>
      <c r="D562" s="30">
        <v>26</v>
      </c>
      <c r="E562" s="24" t="s">
        <v>48</v>
      </c>
      <c r="F562" s="27">
        <v>185</v>
      </c>
      <c r="G562" s="39">
        <f t="shared" si="16"/>
        <v>4810</v>
      </c>
    </row>
    <row r="563" spans="1:7" ht="41.25" customHeight="1" x14ac:dyDescent="0.25">
      <c r="A563" s="35">
        <v>561</v>
      </c>
      <c r="B563" s="26" t="s">
        <v>144</v>
      </c>
      <c r="C563" s="8" t="s">
        <v>798</v>
      </c>
      <c r="D563" s="30">
        <v>4</v>
      </c>
      <c r="E563" s="24" t="s">
        <v>46</v>
      </c>
      <c r="F563" s="27">
        <v>237</v>
      </c>
      <c r="G563" s="39">
        <f t="shared" si="16"/>
        <v>948</v>
      </c>
    </row>
    <row r="564" spans="1:7" ht="42" customHeight="1" x14ac:dyDescent="0.25">
      <c r="A564" s="35">
        <v>562</v>
      </c>
      <c r="B564" s="26" t="s">
        <v>145</v>
      </c>
      <c r="C564" s="8" t="s">
        <v>799</v>
      </c>
      <c r="D564" s="30">
        <v>3</v>
      </c>
      <c r="E564" s="24" t="s">
        <v>48</v>
      </c>
      <c r="F564" s="27">
        <v>237</v>
      </c>
      <c r="G564" s="39">
        <f t="shared" si="16"/>
        <v>711</v>
      </c>
    </row>
    <row r="565" spans="1:7" ht="52.5" customHeight="1" x14ac:dyDescent="0.25">
      <c r="A565" s="35">
        <v>563</v>
      </c>
      <c r="B565" s="26" t="s">
        <v>146</v>
      </c>
      <c r="C565" s="8" t="s">
        <v>800</v>
      </c>
      <c r="D565" s="30">
        <v>8</v>
      </c>
      <c r="E565" s="24" t="s">
        <v>48</v>
      </c>
      <c r="F565" s="27">
        <v>382</v>
      </c>
      <c r="G565" s="39">
        <f t="shared" si="16"/>
        <v>3056</v>
      </c>
    </row>
    <row r="566" spans="1:7" ht="51" x14ac:dyDescent="0.25">
      <c r="A566" s="35">
        <v>564</v>
      </c>
      <c r="B566" s="26" t="s">
        <v>147</v>
      </c>
      <c r="C566" s="8" t="s">
        <v>801</v>
      </c>
      <c r="D566" s="30">
        <v>18</v>
      </c>
      <c r="E566" s="24" t="s">
        <v>48</v>
      </c>
      <c r="F566" s="27">
        <v>455</v>
      </c>
      <c r="G566" s="39">
        <f t="shared" si="16"/>
        <v>8190</v>
      </c>
    </row>
    <row r="567" spans="1:7" ht="54" customHeight="1" x14ac:dyDescent="0.25">
      <c r="A567" s="35">
        <v>565</v>
      </c>
      <c r="B567" s="26" t="s">
        <v>148</v>
      </c>
      <c r="C567" s="8" t="s">
        <v>802</v>
      </c>
      <c r="D567" s="30">
        <v>15</v>
      </c>
      <c r="E567" s="24" t="s">
        <v>48</v>
      </c>
      <c r="F567" s="27">
        <v>426</v>
      </c>
      <c r="G567" s="39">
        <f>ROUND(F567*D567,)</f>
        <v>6390</v>
      </c>
    </row>
    <row r="568" spans="1:7" ht="54.75" customHeight="1" x14ac:dyDescent="0.25">
      <c r="A568" s="35">
        <v>566</v>
      </c>
      <c r="B568" s="26" t="s">
        <v>149</v>
      </c>
      <c r="C568" s="8" t="s">
        <v>803</v>
      </c>
      <c r="D568" s="30">
        <v>2</v>
      </c>
      <c r="E568" s="24" t="s">
        <v>48</v>
      </c>
      <c r="F568" s="27">
        <v>398</v>
      </c>
      <c r="G568" s="39">
        <f t="shared" si="16"/>
        <v>796</v>
      </c>
    </row>
    <row r="569" spans="1:7" ht="54" customHeight="1" x14ac:dyDescent="0.25">
      <c r="A569" s="35">
        <v>567</v>
      </c>
      <c r="B569" s="26" t="s">
        <v>150</v>
      </c>
      <c r="C569" s="8" t="s">
        <v>804</v>
      </c>
      <c r="D569" s="30">
        <v>5</v>
      </c>
      <c r="E569" s="24" t="s">
        <v>48</v>
      </c>
      <c r="F569" s="27">
        <v>708</v>
      </c>
      <c r="G569" s="39">
        <f t="shared" si="16"/>
        <v>3540</v>
      </c>
    </row>
    <row r="570" spans="1:7" ht="51" x14ac:dyDescent="0.25">
      <c r="A570" s="35">
        <v>568</v>
      </c>
      <c r="B570" s="26" t="s">
        <v>151</v>
      </c>
      <c r="C570" s="8" t="s">
        <v>805</v>
      </c>
      <c r="D570" s="30">
        <v>4</v>
      </c>
      <c r="E570" s="24" t="s">
        <v>48</v>
      </c>
      <c r="F570" s="27">
        <v>494</v>
      </c>
      <c r="G570" s="39">
        <f t="shared" si="16"/>
        <v>1976</v>
      </c>
    </row>
    <row r="571" spans="1:7" ht="51" x14ac:dyDescent="0.25">
      <c r="A571" s="35">
        <v>569</v>
      </c>
      <c r="B571" s="26" t="s">
        <v>152</v>
      </c>
      <c r="C571" s="8" t="s">
        <v>806</v>
      </c>
      <c r="D571" s="30">
        <v>3</v>
      </c>
      <c r="E571" s="24" t="s">
        <v>48</v>
      </c>
      <c r="F571" s="27">
        <v>382</v>
      </c>
      <c r="G571" s="39">
        <f t="shared" si="16"/>
        <v>1146</v>
      </c>
    </row>
    <row r="572" spans="1:7" ht="51" x14ac:dyDescent="0.25">
      <c r="A572" s="35">
        <v>570</v>
      </c>
      <c r="B572" s="26" t="s">
        <v>153</v>
      </c>
      <c r="C572" s="8" t="s">
        <v>807</v>
      </c>
      <c r="D572" s="30">
        <v>3</v>
      </c>
      <c r="E572" s="24" t="s">
        <v>48</v>
      </c>
      <c r="F572" s="27">
        <v>1248</v>
      </c>
      <c r="G572" s="39">
        <f t="shared" si="16"/>
        <v>3744</v>
      </c>
    </row>
    <row r="573" spans="1:7" ht="51" x14ac:dyDescent="0.25">
      <c r="A573" s="35">
        <v>571</v>
      </c>
      <c r="B573" s="26" t="s">
        <v>154</v>
      </c>
      <c r="C573" s="8" t="s">
        <v>808</v>
      </c>
      <c r="D573" s="30">
        <v>4</v>
      </c>
      <c r="E573" s="24" t="s">
        <v>48</v>
      </c>
      <c r="F573" s="27">
        <v>1248</v>
      </c>
      <c r="G573" s="39">
        <f t="shared" si="16"/>
        <v>4992</v>
      </c>
    </row>
    <row r="574" spans="1:7" ht="51" x14ac:dyDescent="0.25">
      <c r="A574" s="35">
        <v>572</v>
      </c>
      <c r="B574" s="26" t="s">
        <v>155</v>
      </c>
      <c r="C574" s="8" t="s">
        <v>809</v>
      </c>
      <c r="D574" s="30">
        <v>2</v>
      </c>
      <c r="E574" s="24" t="s">
        <v>48</v>
      </c>
      <c r="F574" s="27">
        <v>1787</v>
      </c>
      <c r="G574" s="39">
        <f t="shared" si="16"/>
        <v>3574</v>
      </c>
    </row>
    <row r="575" spans="1:7" ht="51" x14ac:dyDescent="0.25">
      <c r="A575" s="35">
        <v>573</v>
      </c>
      <c r="B575" s="26" t="s">
        <v>156</v>
      </c>
      <c r="C575" s="8" t="s">
        <v>810</v>
      </c>
      <c r="D575" s="30">
        <v>5</v>
      </c>
      <c r="E575" s="24" t="s">
        <v>48</v>
      </c>
      <c r="F575" s="27">
        <v>754</v>
      </c>
      <c r="G575" s="39">
        <f t="shared" si="16"/>
        <v>3770</v>
      </c>
    </row>
    <row r="576" spans="1:7" ht="51" x14ac:dyDescent="0.25">
      <c r="A576" s="35">
        <v>574</v>
      </c>
      <c r="B576" s="26" t="s">
        <v>157</v>
      </c>
      <c r="C576" s="8" t="s">
        <v>811</v>
      </c>
      <c r="D576" s="30">
        <v>2</v>
      </c>
      <c r="E576" s="24" t="s">
        <v>48</v>
      </c>
      <c r="F576" s="27">
        <v>473</v>
      </c>
      <c r="G576" s="39">
        <f t="shared" si="16"/>
        <v>946</v>
      </c>
    </row>
    <row r="577" spans="1:8" ht="51" x14ac:dyDescent="0.25">
      <c r="A577" s="35">
        <v>575</v>
      </c>
      <c r="B577" s="26" t="s">
        <v>158</v>
      </c>
      <c r="C577" s="8" t="s">
        <v>812</v>
      </c>
      <c r="D577" s="30">
        <v>10</v>
      </c>
      <c r="E577" s="24" t="s">
        <v>48</v>
      </c>
      <c r="F577" s="27">
        <v>248</v>
      </c>
      <c r="G577" s="39">
        <f t="shared" si="16"/>
        <v>2480</v>
      </c>
    </row>
    <row r="578" spans="1:8" ht="51" x14ac:dyDescent="0.25">
      <c r="A578" s="35">
        <v>576</v>
      </c>
      <c r="B578" s="26" t="s">
        <v>159</v>
      </c>
      <c r="C578" s="8" t="s">
        <v>813</v>
      </c>
      <c r="D578" s="30">
        <v>10</v>
      </c>
      <c r="E578" s="24" t="s">
        <v>48</v>
      </c>
      <c r="F578" s="27">
        <v>163</v>
      </c>
      <c r="G578" s="39">
        <f t="shared" si="16"/>
        <v>1630</v>
      </c>
    </row>
    <row r="579" spans="1:8" ht="51" x14ac:dyDescent="0.25">
      <c r="A579" s="35">
        <v>577</v>
      </c>
      <c r="B579" s="26" t="s">
        <v>160</v>
      </c>
      <c r="C579" s="8" t="s">
        <v>933</v>
      </c>
      <c r="D579" s="30">
        <v>12</v>
      </c>
      <c r="E579" s="24" t="s">
        <v>48</v>
      </c>
      <c r="F579" s="27">
        <v>269</v>
      </c>
      <c r="G579" s="39">
        <f t="shared" si="16"/>
        <v>3228</v>
      </c>
    </row>
    <row r="580" spans="1:8" ht="51" x14ac:dyDescent="0.25">
      <c r="A580" s="35">
        <v>578</v>
      </c>
      <c r="B580" s="26" t="s">
        <v>161</v>
      </c>
      <c r="C580" s="8" t="s">
        <v>814</v>
      </c>
      <c r="D580" s="30">
        <v>12</v>
      </c>
      <c r="E580" s="24" t="s">
        <v>48</v>
      </c>
      <c r="F580" s="27">
        <v>254</v>
      </c>
      <c r="G580" s="39">
        <f t="shared" si="16"/>
        <v>3048</v>
      </c>
    </row>
    <row r="581" spans="1:8" ht="63.75" x14ac:dyDescent="0.25">
      <c r="A581" s="35">
        <v>579</v>
      </c>
      <c r="B581" s="26" t="s">
        <v>471</v>
      </c>
      <c r="C581" s="8" t="s">
        <v>815</v>
      </c>
      <c r="D581" s="30">
        <v>4</v>
      </c>
      <c r="E581" s="24" t="s">
        <v>48</v>
      </c>
      <c r="F581" s="27">
        <v>1764</v>
      </c>
      <c r="G581" s="39">
        <f t="shared" si="16"/>
        <v>7056</v>
      </c>
    </row>
    <row r="582" spans="1:8" ht="63.75" x14ac:dyDescent="0.25">
      <c r="A582" s="35">
        <v>580</v>
      </c>
      <c r="B582" s="26" t="s">
        <v>472</v>
      </c>
      <c r="C582" s="8" t="s">
        <v>816</v>
      </c>
      <c r="D582" s="30">
        <v>12</v>
      </c>
      <c r="E582" s="24" t="s">
        <v>473</v>
      </c>
      <c r="F582" s="27">
        <v>774</v>
      </c>
      <c r="G582" s="39">
        <f t="shared" si="16"/>
        <v>9288</v>
      </c>
    </row>
    <row r="583" spans="1:8" ht="63.75" x14ac:dyDescent="0.25">
      <c r="A583" s="35">
        <v>581</v>
      </c>
      <c r="B583" s="26" t="s">
        <v>162</v>
      </c>
      <c r="C583" s="8" t="s">
        <v>817</v>
      </c>
      <c r="D583" s="30">
        <v>10</v>
      </c>
      <c r="E583" s="24" t="s">
        <v>163</v>
      </c>
      <c r="F583" s="27">
        <v>577</v>
      </c>
      <c r="G583" s="39">
        <f t="shared" si="16"/>
        <v>5770</v>
      </c>
    </row>
    <row r="584" spans="1:8" ht="25.5" x14ac:dyDescent="0.25">
      <c r="A584" s="35">
        <v>582</v>
      </c>
      <c r="B584" s="26" t="s">
        <v>818</v>
      </c>
      <c r="C584" s="8" t="s">
        <v>164</v>
      </c>
      <c r="D584" s="30">
        <v>15</v>
      </c>
      <c r="E584" s="24" t="s">
        <v>48</v>
      </c>
      <c r="F584" s="27">
        <v>51</v>
      </c>
      <c r="G584" s="39">
        <f t="shared" si="16"/>
        <v>765</v>
      </c>
    </row>
    <row r="585" spans="1:8" ht="63.75" x14ac:dyDescent="0.25">
      <c r="A585" s="35">
        <v>583</v>
      </c>
      <c r="B585" s="26">
        <v>19.420000000000002</v>
      </c>
      <c r="C585" s="8" t="s">
        <v>852</v>
      </c>
      <c r="D585" s="30">
        <v>1000</v>
      </c>
      <c r="E585" s="24" t="s">
        <v>165</v>
      </c>
      <c r="F585" s="27">
        <v>7.3</v>
      </c>
      <c r="G585" s="39">
        <f t="shared" si="16"/>
        <v>7300</v>
      </c>
    </row>
    <row r="586" spans="1:8" ht="144" customHeight="1" x14ac:dyDescent="0.25">
      <c r="A586" s="35">
        <v>584</v>
      </c>
      <c r="B586" s="26">
        <v>19.489999999999998</v>
      </c>
      <c r="C586" s="8" t="s">
        <v>474</v>
      </c>
      <c r="D586" s="30">
        <v>2</v>
      </c>
      <c r="E586" s="24" t="s">
        <v>48</v>
      </c>
      <c r="F586" s="27">
        <v>8013</v>
      </c>
      <c r="G586" s="39">
        <f t="shared" si="16"/>
        <v>16026</v>
      </c>
    </row>
    <row r="587" spans="1:8" ht="140.25" x14ac:dyDescent="0.25">
      <c r="A587" s="35">
        <v>585</v>
      </c>
      <c r="B587" s="26" t="s">
        <v>819</v>
      </c>
      <c r="C587" s="8" t="s">
        <v>166</v>
      </c>
      <c r="D587" s="30">
        <v>2</v>
      </c>
      <c r="E587" s="24" t="s">
        <v>48</v>
      </c>
      <c r="F587" s="27">
        <v>4133</v>
      </c>
      <c r="G587" s="39">
        <f t="shared" si="16"/>
        <v>8266</v>
      </c>
    </row>
    <row r="588" spans="1:8" ht="19.5" customHeight="1" x14ac:dyDescent="0.25">
      <c r="A588" s="41"/>
      <c r="B588" s="42"/>
      <c r="C588" s="8"/>
      <c r="D588" s="8"/>
      <c r="E588" s="94" t="s">
        <v>856</v>
      </c>
      <c r="F588" s="94"/>
      <c r="G588" s="43">
        <f>SUM(G4:G587)</f>
        <v>4999972</v>
      </c>
      <c r="H588" s="57" t="s">
        <v>934</v>
      </c>
    </row>
    <row r="589" spans="1:8" ht="20.25" customHeight="1" x14ac:dyDescent="0.25">
      <c r="A589" s="59"/>
      <c r="B589" s="60"/>
      <c r="C589" s="61"/>
      <c r="D589" s="95" t="s">
        <v>957</v>
      </c>
      <c r="E589" s="96"/>
      <c r="F589" s="97"/>
      <c r="G589" s="62">
        <f>G588/100000</f>
        <v>49.999720000000003</v>
      </c>
    </row>
    <row r="590" spans="1:8" ht="3.75" hidden="1" customHeight="1" x14ac:dyDescent="0.25">
      <c r="B590" s="5"/>
      <c r="C590" s="9"/>
      <c r="D590" s="9"/>
      <c r="E590" s="3"/>
      <c r="F590" s="3"/>
    </row>
    <row r="591" spans="1:8" hidden="1" x14ac:dyDescent="0.25">
      <c r="B591" s="5"/>
      <c r="C591" s="9"/>
      <c r="D591" s="9"/>
      <c r="E591" s="3"/>
      <c r="F591" s="3"/>
    </row>
    <row r="592" spans="1:8" x14ac:dyDescent="0.25">
      <c r="B592" s="5"/>
      <c r="C592" s="9"/>
      <c r="D592" s="9"/>
      <c r="E592" s="3"/>
      <c r="F592" s="3"/>
    </row>
    <row r="593" spans="1:6" x14ac:dyDescent="0.25">
      <c r="B593" s="5"/>
      <c r="C593" s="9"/>
      <c r="D593" s="9"/>
      <c r="E593" s="3"/>
      <c r="F593" s="3"/>
    </row>
    <row r="594" spans="1:6" x14ac:dyDescent="0.25">
      <c r="B594" s="5"/>
      <c r="C594" s="9"/>
      <c r="D594" s="9"/>
      <c r="E594" s="3"/>
      <c r="F594" s="3"/>
    </row>
    <row r="595" spans="1:6" s="1" customFormat="1" x14ac:dyDescent="0.25">
      <c r="A595" s="37"/>
      <c r="B595" s="2"/>
      <c r="C595" s="2"/>
      <c r="D595" s="2"/>
      <c r="E595" s="2"/>
      <c r="F595" s="16"/>
    </row>
    <row r="596" spans="1:6" s="1" customFormat="1" ht="31.5" customHeight="1" x14ac:dyDescent="0.25">
      <c r="A596" s="37"/>
      <c r="B596" s="2"/>
      <c r="C596" s="2"/>
      <c r="D596" s="2"/>
      <c r="E596" s="2"/>
      <c r="F596" s="16"/>
    </row>
    <row r="597" spans="1:6" x14ac:dyDescent="0.25">
      <c r="B597" s="15"/>
      <c r="C597" s="10"/>
      <c r="D597" s="10"/>
      <c r="E597" s="89"/>
      <c r="F597" s="89"/>
    </row>
    <row r="598" spans="1:6" x14ac:dyDescent="0.25">
      <c r="C598" s="11"/>
      <c r="D598" s="11"/>
    </row>
    <row r="599" spans="1:6" x14ac:dyDescent="0.25">
      <c r="C599" s="11"/>
      <c r="D599" s="11"/>
    </row>
    <row r="600" spans="1:6" x14ac:dyDescent="0.25">
      <c r="C600" s="11"/>
      <c r="D600" s="11"/>
    </row>
  </sheetData>
  <mergeCells count="4">
    <mergeCell ref="E597:F597"/>
    <mergeCell ref="E588:F588"/>
    <mergeCell ref="A1:G1"/>
    <mergeCell ref="D589:F589"/>
  </mergeCells>
  <pageMargins left="0.23958333333333334" right="8.3333333333333329E-2" top="0.27559055118110237" bottom="0.55208333333333337" header="0.31496062992125984" footer="0.31496062992125984"/>
  <pageSetup paperSize="9" orientation="portrait" r:id="rId1"/>
  <headerFooter>
    <oddFooter>&amp;L&amp;5&amp;Z&amp;F&amp;R&amp;P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opLeftCell="A10" workbookViewId="0">
      <selection activeCell="J14" sqref="J14"/>
    </sheetView>
  </sheetViews>
  <sheetFormatPr defaultRowHeight="15" x14ac:dyDescent="0.25"/>
  <cols>
    <col min="1" max="1" width="7.42578125" customWidth="1"/>
    <col min="2" max="2" width="39.5703125" customWidth="1"/>
    <col min="3" max="3" width="8.7109375" customWidth="1"/>
    <col min="4" max="4" width="7.28515625" customWidth="1"/>
    <col min="5" max="5" width="13.28515625" customWidth="1"/>
    <col min="6" max="6" width="8.28515625" customWidth="1"/>
    <col min="7" max="7" width="8.140625" customWidth="1"/>
  </cols>
  <sheetData>
    <row r="1" spans="1:9" ht="18" x14ac:dyDescent="0.25">
      <c r="A1" s="98" t="s">
        <v>918</v>
      </c>
      <c r="B1" s="98"/>
      <c r="C1" s="98"/>
      <c r="D1" s="98"/>
      <c r="E1" s="98"/>
      <c r="F1" s="98"/>
      <c r="G1" s="98"/>
    </row>
    <row r="2" spans="1:9" ht="26.25" x14ac:dyDescent="0.4">
      <c r="A2" s="99" t="s">
        <v>919</v>
      </c>
      <c r="B2" s="99"/>
      <c r="C2" s="99"/>
      <c r="D2" s="99"/>
      <c r="E2" s="99"/>
      <c r="F2" s="99"/>
      <c r="G2" s="99"/>
    </row>
    <row r="4" spans="1:9" ht="15.75" x14ac:dyDescent="0.25">
      <c r="A4" s="44" t="s">
        <v>958</v>
      </c>
      <c r="B4" s="44"/>
      <c r="C4" s="44"/>
      <c r="D4" s="44"/>
      <c r="E4" s="44"/>
      <c r="F4" s="44"/>
      <c r="G4" s="44"/>
    </row>
    <row r="5" spans="1:9" ht="15.75" x14ac:dyDescent="0.25">
      <c r="A5" s="44" t="s">
        <v>931</v>
      </c>
      <c r="B5" s="44"/>
      <c r="C5" s="44"/>
      <c r="D5" s="44"/>
      <c r="E5" s="44"/>
      <c r="F5" s="44"/>
      <c r="G5" s="44"/>
    </row>
    <row r="6" spans="1:9" ht="15.75" x14ac:dyDescent="0.25">
      <c r="A6" s="44" t="s">
        <v>920</v>
      </c>
      <c r="B6" s="44"/>
      <c r="C6" s="44"/>
      <c r="D6" s="44"/>
      <c r="E6" s="44"/>
      <c r="F6" s="44"/>
      <c r="G6" s="44"/>
    </row>
    <row r="7" spans="1:9" ht="15.75" x14ac:dyDescent="0.25">
      <c r="A7" s="44" t="s">
        <v>921</v>
      </c>
      <c r="B7" s="44"/>
      <c r="C7" s="44"/>
      <c r="D7" s="44"/>
      <c r="E7" s="44"/>
      <c r="F7" s="44"/>
      <c r="G7" s="44"/>
    </row>
    <row r="8" spans="1:9" ht="15.75" x14ac:dyDescent="0.25">
      <c r="A8" s="44" t="s">
        <v>922</v>
      </c>
      <c r="B8" s="44"/>
      <c r="C8" s="44"/>
      <c r="D8" s="44"/>
      <c r="E8" s="44"/>
      <c r="F8" s="44"/>
      <c r="G8" s="44"/>
    </row>
    <row r="9" spans="1:9" ht="15.75" x14ac:dyDescent="0.25">
      <c r="A9" s="44" t="s">
        <v>923</v>
      </c>
      <c r="B9" s="44"/>
      <c r="C9" s="44"/>
      <c r="D9" s="44"/>
      <c r="E9" s="44"/>
      <c r="F9" s="44"/>
      <c r="G9" s="44"/>
    </row>
    <row r="10" spans="1:9" ht="15.75" x14ac:dyDescent="0.25">
      <c r="A10" s="44" t="s">
        <v>924</v>
      </c>
      <c r="B10" s="44"/>
      <c r="C10" s="44"/>
      <c r="D10" s="44"/>
      <c r="E10" s="44"/>
      <c r="F10" s="44"/>
      <c r="G10" s="44"/>
    </row>
    <row r="11" spans="1:9" ht="48.75" customHeight="1" x14ac:dyDescent="0.25">
      <c r="A11" s="100" t="s">
        <v>1131</v>
      </c>
      <c r="B11" s="100"/>
      <c r="C11" s="100"/>
      <c r="D11" s="100"/>
      <c r="E11" s="100"/>
      <c r="F11" s="100"/>
      <c r="G11" s="100"/>
    </row>
    <row r="12" spans="1:9" ht="15.75" x14ac:dyDescent="0.25">
      <c r="A12" s="101" t="s">
        <v>925</v>
      </c>
      <c r="B12" s="102" t="s">
        <v>926</v>
      </c>
      <c r="C12" s="103" t="s">
        <v>1</v>
      </c>
      <c r="D12" s="102" t="s">
        <v>927</v>
      </c>
      <c r="E12" s="104" t="s">
        <v>854</v>
      </c>
      <c r="F12" s="102"/>
      <c r="G12" s="102" t="s">
        <v>856</v>
      </c>
    </row>
    <row r="13" spans="1:9" ht="15.75" x14ac:dyDescent="0.25">
      <c r="A13" s="101"/>
      <c r="B13" s="102"/>
      <c r="C13" s="103"/>
      <c r="D13" s="102"/>
      <c r="E13" s="45" t="s">
        <v>928</v>
      </c>
      <c r="F13" s="46" t="s">
        <v>929</v>
      </c>
      <c r="G13" s="104"/>
    </row>
    <row r="14" spans="1:9" ht="84" customHeight="1" x14ac:dyDescent="0.25">
      <c r="A14" s="47"/>
      <c r="B14" s="48" t="s">
        <v>1132</v>
      </c>
      <c r="C14" s="49"/>
      <c r="D14" s="49"/>
      <c r="E14" s="50">
        <f>'ESTIMATE '!G588</f>
        <v>4999972</v>
      </c>
      <c r="F14" s="51" t="s">
        <v>930</v>
      </c>
      <c r="G14" s="49"/>
    </row>
    <row r="15" spans="1:9" x14ac:dyDescent="0.25">
      <c r="A15" s="47"/>
      <c r="B15" s="63" t="s">
        <v>856</v>
      </c>
      <c r="C15" s="47"/>
      <c r="D15" s="47"/>
      <c r="E15" s="52">
        <f>E14</f>
        <v>4999972</v>
      </c>
      <c r="F15" s="53" t="s">
        <v>930</v>
      </c>
      <c r="G15" s="47"/>
    </row>
    <row r="16" spans="1:9" ht="15.75" x14ac:dyDescent="0.25">
      <c r="A16" s="54"/>
      <c r="B16" s="64" t="s">
        <v>959</v>
      </c>
      <c r="C16" s="49"/>
      <c r="D16" s="49"/>
      <c r="E16" s="56">
        <v>50</v>
      </c>
      <c r="F16" s="55" t="s">
        <v>930</v>
      </c>
      <c r="G16" s="49"/>
      <c r="I16" t="s">
        <v>932</v>
      </c>
    </row>
    <row r="17" spans="1:7" ht="15.75" x14ac:dyDescent="0.25">
      <c r="A17" s="44"/>
      <c r="B17" s="44"/>
      <c r="C17" s="44"/>
      <c r="D17" s="44"/>
      <c r="E17" s="44"/>
      <c r="F17" s="44"/>
      <c r="G17" s="44"/>
    </row>
    <row r="18" spans="1:7" ht="17.25" customHeight="1" x14ac:dyDescent="0.25"/>
  </sheetData>
  <mergeCells count="9">
    <mergeCell ref="A1:G1"/>
    <mergeCell ref="A2:G2"/>
    <mergeCell ref="A11:G11"/>
    <mergeCell ref="A12:A13"/>
    <mergeCell ref="B12:B13"/>
    <mergeCell ref="C12:C13"/>
    <mergeCell ref="D12:D13"/>
    <mergeCell ref="E12:F12"/>
    <mergeCell ref="G12:G13"/>
  </mergeCells>
  <pageMargins left="0.48958333333333331" right="0.32291666666666669" top="0.3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view="pageLayout" workbookViewId="0">
      <selection activeCell="F5" sqref="F5"/>
    </sheetView>
  </sheetViews>
  <sheetFormatPr defaultRowHeight="15" x14ac:dyDescent="0.25"/>
  <cols>
    <col min="1" max="1" width="3.7109375" customWidth="1"/>
    <col min="2" max="2" width="15.7109375" customWidth="1"/>
    <col min="3" max="3" width="5.42578125" customWidth="1"/>
    <col min="4" max="4" width="63.28515625" customWidth="1"/>
  </cols>
  <sheetData>
    <row r="1" spans="1:4" ht="26.25" x14ac:dyDescent="0.25">
      <c r="A1" s="72"/>
      <c r="B1" s="105" t="s">
        <v>1073</v>
      </c>
      <c r="C1" s="105"/>
      <c r="D1" s="105"/>
    </row>
    <row r="2" spans="1:4" ht="9.75" customHeight="1" x14ac:dyDescent="0.25">
      <c r="A2" s="72"/>
      <c r="B2" s="72"/>
      <c r="C2" s="72"/>
      <c r="D2" s="72"/>
    </row>
    <row r="3" spans="1:4" ht="39" x14ac:dyDescent="0.25">
      <c r="A3" s="72"/>
      <c r="B3" s="73" t="s">
        <v>1074</v>
      </c>
      <c r="C3" s="74" t="s">
        <v>1075</v>
      </c>
      <c r="D3" s="75" t="s">
        <v>1130</v>
      </c>
    </row>
    <row r="4" spans="1:4" ht="15.75" customHeight="1" x14ac:dyDescent="0.25">
      <c r="A4" s="72"/>
      <c r="B4" s="73"/>
      <c r="C4" s="74"/>
      <c r="D4" s="75"/>
    </row>
    <row r="5" spans="1:4" ht="20.25" x14ac:dyDescent="0.25">
      <c r="A5" s="72"/>
      <c r="B5" s="73" t="s">
        <v>1076</v>
      </c>
      <c r="C5" s="74" t="s">
        <v>1075</v>
      </c>
      <c r="D5" s="76" t="s">
        <v>1102</v>
      </c>
    </row>
    <row r="6" spans="1:4" ht="14.25" customHeight="1" x14ac:dyDescent="0.25">
      <c r="A6" s="72"/>
      <c r="B6" s="73"/>
      <c r="C6" s="77"/>
      <c r="D6" s="78"/>
    </row>
    <row r="7" spans="1:4" ht="20.25" x14ac:dyDescent="0.25">
      <c r="A7" s="72"/>
      <c r="B7" s="73" t="s">
        <v>1077</v>
      </c>
      <c r="C7" s="74" t="s">
        <v>1075</v>
      </c>
      <c r="D7" s="75" t="s">
        <v>1078</v>
      </c>
    </row>
    <row r="8" spans="1:4" ht="15.75" customHeight="1" x14ac:dyDescent="0.25">
      <c r="A8" s="72"/>
      <c r="B8" s="73"/>
      <c r="C8" s="77"/>
      <c r="D8" s="78"/>
    </row>
    <row r="9" spans="1:4" ht="20.25" x14ac:dyDescent="0.25">
      <c r="A9" s="72"/>
      <c r="B9" s="73" t="s">
        <v>1079</v>
      </c>
      <c r="C9" s="74" t="s">
        <v>1075</v>
      </c>
      <c r="D9" s="75" t="s">
        <v>1103</v>
      </c>
    </row>
    <row r="10" spans="1:4" ht="14.25" customHeight="1" x14ac:dyDescent="0.25">
      <c r="A10" s="72"/>
      <c r="B10" s="73"/>
      <c r="C10" s="77"/>
      <c r="D10" s="79"/>
    </row>
    <row r="11" spans="1:4" ht="20.25" x14ac:dyDescent="0.25">
      <c r="A11" s="72"/>
      <c r="B11" s="73" t="s">
        <v>1080</v>
      </c>
      <c r="C11" s="74" t="s">
        <v>1075</v>
      </c>
      <c r="D11" s="79" t="s">
        <v>1081</v>
      </c>
    </row>
    <row r="12" spans="1:4" ht="20.25" x14ac:dyDescent="0.25">
      <c r="A12" s="72"/>
      <c r="B12" s="73"/>
      <c r="C12" s="80">
        <v>1</v>
      </c>
      <c r="D12" s="79" t="s">
        <v>1082</v>
      </c>
    </row>
    <row r="13" spans="1:4" ht="20.25" x14ac:dyDescent="0.25">
      <c r="A13" s="72"/>
      <c r="B13" s="73"/>
      <c r="C13" s="80">
        <v>2</v>
      </c>
      <c r="D13" s="79" t="s">
        <v>1083</v>
      </c>
    </row>
    <row r="14" spans="1:4" ht="39" x14ac:dyDescent="0.25">
      <c r="A14" s="72"/>
      <c r="B14" s="73"/>
      <c r="C14" s="80">
        <v>3</v>
      </c>
      <c r="D14" s="79" t="s">
        <v>1084</v>
      </c>
    </row>
    <row r="15" spans="1:4" ht="20.25" x14ac:dyDescent="0.25">
      <c r="A15" s="72"/>
      <c r="B15" s="73"/>
      <c r="C15" s="80">
        <v>4</v>
      </c>
      <c r="D15" s="79" t="s">
        <v>1085</v>
      </c>
    </row>
    <row r="16" spans="1:4" ht="20.25" x14ac:dyDescent="0.25">
      <c r="A16" s="72"/>
      <c r="B16" s="73"/>
      <c r="C16" s="80">
        <v>5</v>
      </c>
      <c r="D16" s="79" t="s">
        <v>1086</v>
      </c>
    </row>
    <row r="17" spans="1:8" ht="20.25" x14ac:dyDescent="0.25">
      <c r="A17" s="72"/>
      <c r="B17" s="73"/>
      <c r="C17" s="80">
        <v>6</v>
      </c>
      <c r="D17" s="79" t="s">
        <v>1087</v>
      </c>
    </row>
    <row r="18" spans="1:8" ht="20.25" x14ac:dyDescent="0.25">
      <c r="A18" s="72"/>
      <c r="B18" s="73"/>
      <c r="C18" s="80">
        <v>7</v>
      </c>
      <c r="D18" s="79" t="s">
        <v>1088</v>
      </c>
    </row>
    <row r="19" spans="1:8" ht="20.25" x14ac:dyDescent="0.25">
      <c r="A19" s="72"/>
      <c r="B19" s="73"/>
      <c r="C19" s="80">
        <v>8</v>
      </c>
      <c r="D19" s="79" t="s">
        <v>1089</v>
      </c>
    </row>
    <row r="20" spans="1:8" ht="20.25" x14ac:dyDescent="0.25">
      <c r="A20" s="72"/>
      <c r="B20" s="73"/>
      <c r="C20" s="80">
        <v>9</v>
      </c>
      <c r="D20" s="79" t="s">
        <v>1090</v>
      </c>
    </row>
    <row r="21" spans="1:8" ht="20.25" x14ac:dyDescent="0.25">
      <c r="A21" s="72"/>
      <c r="B21" s="73"/>
      <c r="C21" s="80">
        <v>10</v>
      </c>
      <c r="D21" s="79" t="s">
        <v>1091</v>
      </c>
    </row>
    <row r="22" spans="1:8" ht="21.75" customHeight="1" x14ac:dyDescent="0.25">
      <c r="A22" s="72"/>
      <c r="B22" s="73"/>
      <c r="C22" s="80">
        <v>11</v>
      </c>
      <c r="D22" s="79" t="s">
        <v>1092</v>
      </c>
    </row>
    <row r="23" spans="1:8" ht="20.25" customHeight="1" x14ac:dyDescent="0.25">
      <c r="A23" s="72"/>
      <c r="B23" s="73"/>
      <c r="C23" s="80">
        <v>12</v>
      </c>
      <c r="D23" s="79" t="s">
        <v>1093</v>
      </c>
    </row>
    <row r="24" spans="1:8" ht="20.25" x14ac:dyDescent="0.25">
      <c r="A24" s="72"/>
      <c r="B24" s="73"/>
      <c r="C24" s="80">
        <v>13</v>
      </c>
      <c r="D24" s="79" t="s">
        <v>1094</v>
      </c>
    </row>
    <row r="25" spans="1:8" ht="20.25" x14ac:dyDescent="0.25">
      <c r="A25" s="72"/>
      <c r="B25" s="73"/>
      <c r="C25" s="80">
        <v>14</v>
      </c>
      <c r="D25" s="79" t="s">
        <v>1095</v>
      </c>
    </row>
    <row r="26" spans="1:8" ht="20.25" x14ac:dyDescent="0.25">
      <c r="A26" s="72"/>
      <c r="B26" s="73"/>
      <c r="C26" s="80">
        <v>15</v>
      </c>
      <c r="D26" s="79" t="s">
        <v>1096</v>
      </c>
    </row>
    <row r="27" spans="1:8" ht="20.25" x14ac:dyDescent="0.25">
      <c r="A27" s="72"/>
      <c r="B27" s="73"/>
      <c r="C27" s="80">
        <v>16</v>
      </c>
      <c r="D27" s="79" t="s">
        <v>1097</v>
      </c>
    </row>
    <row r="28" spans="1:8" ht="9.75" customHeight="1" x14ac:dyDescent="0.25">
      <c r="A28" s="72"/>
      <c r="B28" s="73"/>
      <c r="C28" s="77"/>
      <c r="D28" s="79"/>
    </row>
    <row r="29" spans="1:8" ht="39" x14ac:dyDescent="0.25">
      <c r="A29" s="72"/>
      <c r="B29" s="81" t="s">
        <v>1098</v>
      </c>
      <c r="C29" s="74" t="s">
        <v>1075</v>
      </c>
      <c r="D29" s="79" t="s">
        <v>1099</v>
      </c>
      <c r="H29" s="82"/>
    </row>
    <row r="30" spans="1:8" ht="15" customHeight="1" x14ac:dyDescent="0.25">
      <c r="A30" s="72"/>
      <c r="B30" s="81"/>
      <c r="C30" s="83"/>
      <c r="D30" s="79"/>
    </row>
    <row r="31" spans="1:8" ht="58.5" x14ac:dyDescent="0.25">
      <c r="A31" s="72"/>
      <c r="B31" s="81" t="s">
        <v>1100</v>
      </c>
      <c r="C31" s="74" t="s">
        <v>1075</v>
      </c>
      <c r="D31" s="75" t="s">
        <v>1101</v>
      </c>
    </row>
    <row r="32" spans="1:8" ht="20.25" hidden="1" x14ac:dyDescent="0.25">
      <c r="A32" s="72"/>
      <c r="B32" s="84"/>
      <c r="C32" s="84"/>
      <c r="D32" s="84"/>
    </row>
    <row r="33" spans="1:4" ht="13.5" customHeight="1" x14ac:dyDescent="0.25">
      <c r="A33" s="72"/>
      <c r="B33" s="84"/>
      <c r="C33" s="84"/>
      <c r="D33" s="84"/>
    </row>
    <row r="34" spans="1:4" ht="20.25" x14ac:dyDescent="0.25">
      <c r="A34" s="72"/>
      <c r="B34" s="84"/>
      <c r="C34" s="84"/>
      <c r="D34" s="84"/>
    </row>
    <row r="35" spans="1:4" ht="20.25" x14ac:dyDescent="0.25">
      <c r="A35" s="72"/>
      <c r="B35" s="84"/>
      <c r="C35" s="84"/>
      <c r="D35" s="84"/>
    </row>
    <row r="36" spans="1:4" ht="20.25" x14ac:dyDescent="0.25">
      <c r="A36" s="72"/>
      <c r="B36" s="84"/>
      <c r="C36" s="84"/>
      <c r="D36" s="84"/>
    </row>
    <row r="37" spans="1:4" ht="20.25" x14ac:dyDescent="0.25">
      <c r="A37" s="72"/>
      <c r="B37" s="84"/>
      <c r="C37" s="84"/>
      <c r="D37" s="84"/>
    </row>
  </sheetData>
  <mergeCells count="1">
    <mergeCell ref="B1:D1"/>
  </mergeCells>
  <pageMargins left="0.7" right="0.7" top="0.14583333333333334" bottom="0.36458333333333331"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NIT Hospital PAC-50 Lacs</vt:lpstr>
      <vt:lpstr>ESTIMATE </vt:lpstr>
      <vt:lpstr>ABS</vt:lpstr>
      <vt:lpstr>SEP- MEKAHARA</vt:lpstr>
      <vt:lpstr>'ESTIMATE '!Print_Area</vt:lpstr>
      <vt:lpstr>'NIT Hospital PAC-50 Lacs'!Print_Area</vt:lpstr>
      <vt:lpstr>'ESTIMATE '!Print_Titles</vt:lpstr>
      <vt:lpstr>'NIT Hospital PAC-50 Lacs'!Print_Titles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2026-06-15T11:01:14Z</dcterms:modified>
</cp:coreProperties>
</file>